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ThisWorkbook" defaultThemeVersion="124226"/>
  <mc:AlternateContent xmlns:mc="http://schemas.openxmlformats.org/markup-compatibility/2006">
    <mc:Choice Requires="x15">
      <x15ac:absPath xmlns:x15ac="http://schemas.microsoft.com/office/spreadsheetml/2010/11/ac" url="Z:\COMISION_HACIENDA\INFORME DE GESTIÓN Y OTROS\INDICADORES Y PLAN ACCIÓN\4. CUARTO TRIMESTRE\"/>
    </mc:Choice>
  </mc:AlternateContent>
  <bookViews>
    <workbookView xWindow="0" yWindow="0" windowWidth="28800" windowHeight="11730" tabRatio="808"/>
  </bookViews>
  <sheets>
    <sheet name="Comisiones" sheetId="9" r:id="rId1"/>
  </sheets>
  <definedNames>
    <definedName name="_xlnm.Print_Area" localSheetId="0">Comisiones!$B$2:$R$49</definedName>
    <definedName name="Fuente_indicador">Comisiones!$M$96:$M$102</definedName>
    <definedName name="GESTIÓN_ADMINISTRATIVA_Y_FINANCIERA">#REF!</definedName>
    <definedName name="GESTIÓN_CONTRACTUAL">#REF!</definedName>
    <definedName name="GESTIÓN_DE_EVALUACIÓN_Y_MEJORA">#REF!</definedName>
    <definedName name="GESTIÓN_DE_LA_INFORMACIÓN_Y_LAS_COMUNICACIONES">#REF!</definedName>
    <definedName name="GESTIÓN_DE_LA_INFRAESTRUCTURA">#REF!</definedName>
    <definedName name="GESTIÓN_DE_RECURSOS">#REF!</definedName>
    <definedName name="GESTIÓN_DE_SUMINISTRO_DE_BIENES_Y_SERVICIOS">#REF!</definedName>
    <definedName name="GESTIÓN_JURÍDICA">#REF!</definedName>
    <definedName name="INVESTIGACIÓN_Y_DESARROLLO_DE_LA_GESTIÓN_PENITENCIARIA_Y_CARCELARIA">#REF!</definedName>
    <definedName name="Periodicidad">Comisiones!$I$96:$I$101</definedName>
    <definedName name="PLANEACIÓN_ESTRATÉGICA_Y_GESTIÓN_ORGANIZACIONAL">#REF!</definedName>
    <definedName name="Procesos">#REF!</definedName>
    <definedName name="Tipo_indicador" localSheetId="0">Comisiones!$H$96:$H$98</definedName>
  </definedNames>
  <calcPr calcId="162913"/>
</workbook>
</file>

<file path=xl/calcChain.xml><?xml version="1.0" encoding="utf-8"?>
<calcChain xmlns="http://schemas.openxmlformats.org/spreadsheetml/2006/main">
  <c r="P27" i="9" l="1"/>
  <c r="P26" i="9"/>
  <c r="G28" i="9"/>
  <c r="J28" i="9"/>
  <c r="M28" i="9"/>
  <c r="D28" i="9"/>
  <c r="P28" i="9" l="1"/>
</calcChain>
</file>

<file path=xl/sharedStrings.xml><?xml version="1.0" encoding="utf-8"?>
<sst xmlns="http://schemas.openxmlformats.org/spreadsheetml/2006/main" count="104" uniqueCount="99">
  <si>
    <t xml:space="preserve">  I. IDENTIFICACION DEL INDICADOR </t>
  </si>
  <si>
    <t>Unidad de Medida</t>
  </si>
  <si>
    <t xml:space="preserve">Fuente de Información </t>
  </si>
  <si>
    <t xml:space="preserve">Tipo de Indicador: </t>
  </si>
  <si>
    <t xml:space="preserve">Eficacia </t>
  </si>
  <si>
    <t>Efectividad</t>
  </si>
  <si>
    <t xml:space="preserve">Periodicidad: </t>
  </si>
  <si>
    <t xml:space="preserve">Mensual </t>
  </si>
  <si>
    <t>Trimestral</t>
  </si>
  <si>
    <t>Semestral</t>
  </si>
  <si>
    <t>Anual</t>
  </si>
  <si>
    <t xml:space="preserve">Rango de Gestión </t>
  </si>
  <si>
    <t>Registro de Resultados</t>
  </si>
  <si>
    <t>TOTAL PERIODO</t>
  </si>
  <si>
    <t>Fórmula de Cálculo</t>
  </si>
  <si>
    <t>Variable 1</t>
  </si>
  <si>
    <t>Periodo</t>
  </si>
  <si>
    <t>Meta</t>
  </si>
  <si>
    <t>ANALISIS DE RESULTADOS 1:</t>
  </si>
  <si>
    <t>ANALISIS DE RESULTADOS 2:</t>
  </si>
  <si>
    <t>ANALISIS DE RESULTADOS 4:</t>
  </si>
  <si>
    <t xml:space="preserve">ANÁLISIS DE RESULTADOS </t>
  </si>
  <si>
    <t>Tipo de Indicador</t>
  </si>
  <si>
    <t xml:space="preserve">            II.   RESULTADOS</t>
  </si>
  <si>
    <t>Periodicidad:</t>
  </si>
  <si>
    <t>Alto</t>
  </si>
  <si>
    <t>Medio</t>
  </si>
  <si>
    <t>Bajo</t>
  </si>
  <si>
    <t xml:space="preserve">Resultados </t>
  </si>
  <si>
    <t>Fuente de Indicador</t>
  </si>
  <si>
    <t>Plan de Acción</t>
  </si>
  <si>
    <t>Plan de Mejoramiento</t>
  </si>
  <si>
    <t>Caracterización de Proceso</t>
  </si>
  <si>
    <t>Proyectos de Inversión</t>
  </si>
  <si>
    <t>Acuerdos de Gestión</t>
  </si>
  <si>
    <t>Variable 2</t>
  </si>
  <si>
    <t>Gestión Jurídica</t>
  </si>
  <si>
    <t>PROCESO</t>
  </si>
  <si>
    <t>Gestión Financiera</t>
  </si>
  <si>
    <t>Gestión Documental</t>
  </si>
  <si>
    <t>Plan Estratégico</t>
  </si>
  <si>
    <t>Estrategia de Rendición de Cuentas</t>
  </si>
  <si>
    <t>Sistema de Gestión de Seguridad de Información</t>
  </si>
  <si>
    <t>Sistema de Gestión de Seguridad y Salud en el Trabajo</t>
  </si>
  <si>
    <t>Gestión Direccionamiento Estratégico</t>
  </si>
  <si>
    <t>Comunicaciones e Información</t>
  </si>
  <si>
    <t>Gestión Mejora Continua Sistema Integrado de Gestión</t>
  </si>
  <si>
    <t>Gestión Normativa</t>
  </si>
  <si>
    <t xml:space="preserve">Elección De Servidores Públicos Distritales </t>
  </si>
  <si>
    <t>Gestión Control Político</t>
  </si>
  <si>
    <t>Atención al Ciudadano</t>
  </si>
  <si>
    <t>Talento Humano</t>
  </si>
  <si>
    <t>Anales y Publicaciones y Relatoría</t>
  </si>
  <si>
    <t>Gestión de Recursos Físicos</t>
  </si>
  <si>
    <t>Sistemas y Seguridad de la Información</t>
  </si>
  <si>
    <t>Evaluación Independiente</t>
  </si>
  <si>
    <t>Nombre del Indicador:</t>
  </si>
  <si>
    <t>Descripción del Indicador:</t>
  </si>
  <si>
    <t>Responsable de la Medición:</t>
  </si>
  <si>
    <t>Responsable del Proceso:</t>
  </si>
  <si>
    <t>Proceso:</t>
  </si>
  <si>
    <t>Linea Base:</t>
  </si>
  <si>
    <t>Tendencia</t>
  </si>
  <si>
    <t>Tendencia:</t>
  </si>
  <si>
    <t>Constante</t>
  </si>
  <si>
    <t>Creciente</t>
  </si>
  <si>
    <t>Decreciente</t>
  </si>
  <si>
    <t>Acumulado</t>
  </si>
  <si>
    <t>Cuatrimestral</t>
  </si>
  <si>
    <t xml:space="preserve">Eficiencia </t>
  </si>
  <si>
    <t>ACCIONES TOMADAS PARA GENERAR EL CUMPLIMIENTO (SÓLO EN INCUMPLIMIENTO DEL INDICADOR)</t>
  </si>
  <si>
    <t>Cumple o No cumple</t>
  </si>
  <si>
    <t>FECHA DE REPORTE</t>
  </si>
  <si>
    <t>ANÁLISIS</t>
  </si>
  <si>
    <t>Bimestral</t>
  </si>
  <si>
    <t>VERSIÓN: 03</t>
  </si>
  <si>
    <t>FECHA: 15-Mar-2019</t>
  </si>
  <si>
    <t>ANALISIS DE RESULTADOS 3:</t>
  </si>
  <si>
    <t>CÓDIGO: GMC-FO-005</t>
  </si>
  <si>
    <t>HOJA DE VIDA DE INDICADOR DE GESTIÓN</t>
  </si>
  <si>
    <t>Porcentaje</t>
  </si>
  <si>
    <t>0%-59%</t>
  </si>
  <si>
    <t>Trimestre I</t>
  </si>
  <si>
    <t>Trimestre II</t>
  </si>
  <si>
    <t>Trimestre III</t>
  </si>
  <si>
    <t>Trimestre IV</t>
  </si>
  <si>
    <t>Proyectos de acuerdo debatidos en Comisiones</t>
  </si>
  <si>
    <t>Este indicador mide la eficacia en el trámite de los Proyectos de Acuerdo en las Comisiones Permanentes, en el desarrollo de la Gestión Normativa</t>
  </si>
  <si>
    <t>75%-100%</t>
  </si>
  <si>
    <t>60%-74%</t>
  </si>
  <si>
    <t>Red interna COMISIÓN HACIENDA -carpetas PROYECTOS DE ACUERDO y RELACIÓN DE SESIONES REALIZADAS</t>
  </si>
  <si>
    <t>Subsecretarios de Comisiones Permanentes</t>
  </si>
  <si>
    <t>Comisiones Permanentes</t>
  </si>
  <si>
    <r>
      <rPr>
        <b/>
        <sz val="10"/>
        <rFont val="Arial"/>
        <family val="2"/>
      </rPr>
      <t>La Comisión Tercera Permanente de Hacienda y Crédito Público</t>
    </r>
    <r>
      <rPr>
        <sz val="10"/>
        <rFont val="Arial"/>
        <family val="2"/>
      </rPr>
      <t xml:space="preserve">, en el periodo de sesiones ordinarias de FEBRERO de 2024 (primer trimestre), se debatió (1) un Proyecto de Acuerdo, priorizado por la bancada autora, Alianza Verde. 
</t>
    </r>
    <r>
      <rPr>
        <b/>
        <sz val="10"/>
        <rFont val="Arial"/>
        <family val="2"/>
      </rPr>
      <t>1. Proyecto Acuerdo 155 de 2024</t>
    </r>
    <r>
      <rPr>
        <sz val="10"/>
        <rFont val="Arial"/>
        <family val="2"/>
      </rPr>
      <t xml:space="preserve"> “Por medio del cual se adoptan cartas de menús alimenticios accesibles e incluyentes para personas con discapacidad visual y baja visión en las plazas de mercado del Distrito Capital”.
El Proyecto de Acuerdo fue aprobado en primer debate en la sesión de la Comisión Tercera realizada el día 7 de marzo de 2024, y pasó para segundo debate en sesión plenaria.</t>
    </r>
  </si>
  <si>
    <r>
      <rPr>
        <b/>
        <sz val="10"/>
        <rFont val="Arial"/>
        <family val="2"/>
      </rPr>
      <t>La Comisión Tercera Permanente de Hacienda y Crédito Público</t>
    </r>
    <r>
      <rPr>
        <sz val="10"/>
        <rFont val="Arial"/>
        <family val="2"/>
      </rPr>
      <t xml:space="preserve">, en el periodo de sesiones ordinarias de MAYO de 2024 (segundo trimestre), se debatió (1) un Proyecto de Acuerdo, priorizado por la bancada autora, Partido Centro Democrático. 
</t>
    </r>
    <r>
      <rPr>
        <b/>
        <sz val="10"/>
        <rFont val="Arial"/>
        <family val="2"/>
      </rPr>
      <t>1. Proyecto Acuerdo 300 de 2024</t>
    </r>
    <r>
      <rPr>
        <sz val="10"/>
        <rFont val="Arial"/>
        <family val="2"/>
      </rPr>
      <t xml:space="preserve"> “Por medio del cual se fomenta el emprendimiento, la innovación y se promueve la atracción y retención de jóvenes talentos en el Distrito Capital”.
El Proyecto de Acuerdo fue aprobado en primer debate en la sesión de la Comisión Tercera realizada el día 17 de mayo de 2024, y pasó para segundo debate en sesión plenaria.</t>
    </r>
  </si>
  <si>
    <t>(P.A. aprobados + P. A negados / Proyectos de acuerdo debatidos) *100</t>
  </si>
  <si>
    <t xml:space="preserve">Para el primer trimestre se presentó el trámite ante la Oficina Asesora de Planeación para realizar el ajuste del indicador, el cual fue aprobado  por el Comité Institucional de Gestión y Desempeño, y por ello se presenta esta modificación. </t>
  </si>
  <si>
    <r>
      <rPr>
        <b/>
        <sz val="10"/>
        <rFont val="Arial"/>
        <family val="2"/>
      </rPr>
      <t>La Comisión Tercera Permanente de Hacienda y Crédito Público</t>
    </r>
    <r>
      <rPr>
        <sz val="10"/>
        <rFont val="Arial"/>
        <family val="2"/>
      </rPr>
      <t xml:space="preserve">, en el periodo de sesiones ordinarias de AGOSTO de 2024 (tercer trimestre), se debatió (10) un Proyecto de Acuerdo, (9) de iniciativa de los Concejales y (1) de autoría de la Administración Distrital.
</t>
    </r>
    <r>
      <rPr>
        <b/>
        <sz val="10"/>
        <rFont val="Arial"/>
        <family val="2"/>
      </rPr>
      <t>1. Proyecto Acuerdo 424 de 2024</t>
    </r>
    <r>
      <rPr>
        <sz val="10"/>
        <rFont val="Arial"/>
        <family val="2"/>
      </rPr>
      <t xml:space="preserve"> “Por el cual se promueve la implementación de nuevas tecnologías con la visión de la cuarta revolución industrial “Bogotá 4.0” y se dictan otras disposiciones”. Aprobado en primer debate en la sesión de la Comisión Tercera realizada el día 5 de septiembre de 2024. 
</t>
    </r>
    <r>
      <rPr>
        <b/>
        <sz val="10"/>
        <rFont val="Arial"/>
        <family val="2"/>
      </rPr>
      <t xml:space="preserve">2. Proyecto Acuerdo 436 de 2024 </t>
    </r>
    <r>
      <rPr>
        <sz val="10"/>
        <rFont val="Arial"/>
        <family val="2"/>
      </rPr>
      <t xml:space="preserve">"Por medio del cual se definen los lineamientos para la creación del consejo distrital y los consejos locales de productividad, mprendimiento, mipymes y desarrollo económico de Bogotá D.C. y se dictan otras disposiciones”. Aprobado en primer debate en la sesión de la Comisión Tercera realizada el día 25 de agosto de 2024. 
</t>
    </r>
    <r>
      <rPr>
        <b/>
        <sz val="10"/>
        <rFont val="Arial"/>
        <family val="2"/>
      </rPr>
      <t>3. Proyecto Acuerdo 518 de 2024</t>
    </r>
    <r>
      <rPr>
        <sz val="10"/>
        <rFont val="Arial"/>
        <family val="2"/>
      </rPr>
      <t xml:space="preserve"> “Por medio del cual se establecen los lineamientos para la formulación de la política pública Integral de fomento al emprendimiento liderado por mujeres y se dictan otras disposiciones” Aprobado en primer debate en la sesión de la Comisión Tercera realizada el día 6 de septiembre de 2024.
</t>
    </r>
    <r>
      <rPr>
        <b/>
        <sz val="10"/>
        <rFont val="Arial"/>
        <family val="2"/>
      </rPr>
      <t>4. Proyecto Acuerdo 608 de 2024</t>
    </r>
    <r>
      <rPr>
        <sz val="10"/>
        <rFont val="Arial"/>
        <family val="2"/>
      </rPr>
      <t xml:space="preserve"> “Por el cual se efectúan modificaciones en el Presupuesto Anual de Rentas e Ingresos y de Gastos e Inversiones del Distrito Capital, para la vigencia fiscal comprendida entre el 1 de enero y el 31 de diciembre de 2024, en armonización con el nuevo Plan de Desarrollo Económico, Social, Ambiental y de Obras Públicas del Distrito Capital 2024-2027 “Bogotá Camina Segura”. Aprobado en primer debate en la sesión de la Comisión Tercera realizada el día 26 de agosto de 2024. 
</t>
    </r>
    <r>
      <rPr>
        <b/>
        <sz val="10"/>
        <rFont val="Arial"/>
        <family val="2"/>
      </rPr>
      <t>5. Proyecto Acuerdo 539 ACUMULADO CON LOS P.A.  557, 569 y 583 de 2024</t>
    </r>
    <r>
      <rPr>
        <sz val="10"/>
        <rFont val="Arial"/>
        <family val="2"/>
      </rPr>
      <t xml:space="preserve"> “Por medio del cual se establecen lineamientos para promover la alfabetización financiera en los colegios públicos de la ciudad, incentivar la apropiación de competencias en materia de emprendimiento en la población estudiantil y se dictan otras disposiciones” Aprobado en primer debate en la sesión de la Comisión Tercera realizada el día 5 de septiembre de 2024. 
</t>
    </r>
    <r>
      <rPr>
        <b/>
        <sz val="10"/>
        <rFont val="Arial"/>
        <family val="2"/>
      </rPr>
      <t xml:space="preserve">6. Proyecto Acuerdo 557 ACUMULADO CON LOS. P.A. 539, 569, 583 de 2024. </t>
    </r>
    <r>
      <rPr>
        <sz val="10"/>
        <rFont val="Arial"/>
        <family val="2"/>
      </rPr>
      <t xml:space="preserve"> “Por medio del cual se establecen los lineamientos para la implementación   de la cátedra de educación financiera en los programas educativos distritales de Bogotá D.C.” Aprobado en primer debate en la sesión de la Comisión Tercera realizada el día 5 de septiembre de 2024. 
</t>
    </r>
    <r>
      <rPr>
        <b/>
        <sz val="10"/>
        <rFont val="Arial"/>
        <family val="2"/>
      </rPr>
      <t xml:space="preserve">7. Proyecto Acuerdo 569 ACUMULADO CON LOS P.A. 539, 557 Y 583 de 2024. </t>
    </r>
    <r>
      <rPr>
        <sz val="10"/>
        <rFont val="Arial"/>
        <family val="2"/>
      </rPr>
      <t xml:space="preserve">“Por medio del cual se implementa lineamientos para impartir conocimientos sobre educación financiera en las instituciones de educación en la ciudad de Bogotá” Aprobado en primer debate en la sesión de la Comisión Tercera realizada el día 5 de septiembre de 2024. 
</t>
    </r>
    <r>
      <rPr>
        <b/>
        <sz val="10"/>
        <rFont val="Arial"/>
        <family val="2"/>
      </rPr>
      <t xml:space="preserve">8. Proyecto Acuerdo 583 ACUMULADO CON LOS P.A. 539, 557 Y 569 de 2024 </t>
    </r>
    <r>
      <rPr>
        <sz val="10"/>
        <rFont val="Arial"/>
        <family val="2"/>
      </rPr>
      <t xml:space="preserve">“Por medio del cual se fortalece la educación económica y financiera en los colegios públicos de Bogotá y se dictan otras disposiciones” Aprobado en primer debate en la sesión de la Comisión Tercera realizada el día 5 de septiembre de 2024. 
</t>
    </r>
    <r>
      <rPr>
        <b/>
        <sz val="10"/>
        <rFont val="Arial"/>
        <family val="2"/>
      </rPr>
      <t xml:space="preserve">9. Proyecto Acuerdo 545 de 2024 </t>
    </r>
    <r>
      <rPr>
        <sz val="10"/>
        <rFont val="Arial"/>
        <family val="2"/>
      </rPr>
      <t xml:space="preserve">"Por el cual se modifica el artículo cuarto del Acuerdo Distrital 816 de 2021" Aprobado en primer debate en la sesión de la Comisión Tercera realizada el día 5 de septiembre de 2024. 
</t>
    </r>
    <r>
      <rPr>
        <b/>
        <sz val="10"/>
        <rFont val="Arial"/>
        <family val="2"/>
      </rPr>
      <t xml:space="preserve">10. Proyecto Acuerdo 577 de 2024 </t>
    </r>
    <r>
      <rPr>
        <sz val="10"/>
        <rFont val="Arial"/>
        <family val="2"/>
      </rPr>
      <t>“Por medio del cual se promueve y reconoce el Emprendimiento Social en Bogotá, D.C y se otras disposiciones” Aprobado en primer debate en la sesión de la Comisión Tercera realizada el día 6 de septiembre de 2024. 
Todos lo anteriores pasaron para segundo debate en sesión plenaria.</t>
    </r>
  </si>
  <si>
    <r>
      <t xml:space="preserve">La Comisión Tercera Permanente de Hacienda y Crédito Público (cuarto trimestre),  en el periodo de sesiones extraordinarias de SEPTIEMBRE A OCTUBRE de 2024, se debatió (1) un Proyecto de Acuerdo de iniciativa de la Administración Distritral. Así mismo, se debatió en el periodo de sesiones ordinarias de NOVIEMBRE (3) tres Proyectos de Acuerdo, (1) uno de iniciativa de los Concejales y (2) de autoría de la Administración Distrital.
</t>
    </r>
    <r>
      <rPr>
        <b/>
        <sz val="10"/>
        <rFont val="Arial"/>
        <family val="2"/>
      </rPr>
      <t>1. Proyecto de Acuerdo 622 de 2024</t>
    </r>
    <r>
      <rPr>
        <sz val="10"/>
        <rFont val="Arial"/>
        <family val="2"/>
      </rPr>
      <t xml:space="preserve"> “Por el cual se autoriza un cupo de endeudamiento a la Administración Central y los Establecimientos Públicos del Distrito Capital y a la Empresa de Transporte del Tercer Milenio - Transmilenio S.A. y se dictan otras disposiciones”. Aprobado en primer debate en la sesión de la Comisión Tercera realizada el día 21 de octubre de 2024. 
</t>
    </r>
    <r>
      <rPr>
        <b/>
        <sz val="10"/>
        <rFont val="Arial"/>
        <family val="2"/>
      </rPr>
      <t xml:space="preserve">2. Proyecto de Acuerdo 685 de 2024 </t>
    </r>
    <r>
      <rPr>
        <sz val="10"/>
        <rFont val="Arial"/>
        <family val="2"/>
      </rPr>
      <t xml:space="preserve">“Por medio del cual se dictan los lineamientos para la formulación e implementación de la política pública para el fortalecimiento del cooperativismo y la economía solidaria en Bogotá D.C. y se dictan otras disposiciones” Aprobado en primer debate en la sesión de la Comisión Tercera realizada el día 24 de noviembre de 2024. 
</t>
    </r>
    <r>
      <rPr>
        <b/>
        <sz val="10"/>
        <rFont val="Arial"/>
        <family val="2"/>
      </rPr>
      <t xml:space="preserve">3. Proyecto de Acuerdo 795 de 2024 </t>
    </r>
    <r>
      <rPr>
        <sz val="10"/>
        <rFont val="Arial"/>
        <family val="2"/>
      </rPr>
      <t>“Por medio del cual se ordena la adopción de una estrategia especial para asegurar la disponibilidad, acceso y abastecimiento de alimentos en situación de emergencia o desastre en el distrito capital y se dictan otras disposiciones” Aprobado en primer debate en la sesión de la Comisión Tercera realizada el día 24 de noviembre de 2024. 
4</t>
    </r>
    <r>
      <rPr>
        <b/>
        <sz val="10"/>
        <rFont val="Arial"/>
        <family val="2"/>
      </rPr>
      <t>. Proyecto de Acuerdo 842 de 2024</t>
    </r>
    <r>
      <rPr>
        <sz val="10"/>
        <rFont val="Arial"/>
        <family val="2"/>
      </rPr>
      <t xml:space="preserve"> "Por el cual se expide el Presupuesto Anual de Rentas e Ingresos y de Gastos e Inversiones de Bogotá, Distrito Capital para la vigencia fiscal comprendida entre el 1 de enero y el 31 de diciembre de 2025 y se dictan otras disposiciones” Aprobado en primer debate en la sesión de la Comisión Tercera realizada el día 3 de diciembre de 2024. 
Todos lo anteriores pasaron para segundo debate en sesión plenaria.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</si>
</sst>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sz val="11"/>
      <color theme="1"/>
      <name val="Calibri"/>
      <family val="2"/>
      <scheme val="minor"/>
    </font>
    <font>
      <u/>
      <sz val="11"/>
      <color theme="10"/>
      <name val="Calibri"/>
      <family val="2"/>
      <scheme val="minor"/>
    </font>
    <font>
      <sz val="11"/>
      <color indexed="8"/>
      <name val="Calibri"/>
      <family val="2"/>
    </font>
    <font>
      <sz val="10"/>
      <name val="Arial"/>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u/>
      <sz val="10"/>
      <name val="Arial"/>
      <family val="2"/>
    </font>
    <font>
      <b/>
      <sz val="10"/>
      <name val="Arial"/>
      <family val="2"/>
    </font>
    <font>
      <b/>
      <sz val="10"/>
      <color theme="0"/>
      <name val="Arial"/>
      <family val="2"/>
    </font>
    <font>
      <b/>
      <u/>
      <sz val="10"/>
      <name val="Arial"/>
      <family val="2"/>
    </font>
    <font>
      <b/>
      <sz val="10"/>
      <color rgb="FF000000"/>
      <name val="Arial"/>
      <family val="2"/>
    </font>
    <font>
      <sz val="10"/>
      <color theme="1"/>
      <name val="Arial"/>
      <family val="2"/>
    </font>
    <font>
      <sz val="10"/>
      <color rgb="FF000000"/>
      <name val="Arial"/>
      <family val="2"/>
    </font>
    <font>
      <sz val="10"/>
      <color rgb="FF222222"/>
      <name val="Arial"/>
      <family val="2"/>
    </font>
  </fonts>
  <fills count="31">
    <fill>
      <patternFill patternType="none"/>
    </fill>
    <fill>
      <patternFill patternType="gray125"/>
    </fill>
    <fill>
      <patternFill patternType="solid">
        <fgColor theme="4"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11"/>
        <bgColor indexed="64"/>
      </patternFill>
    </fill>
    <fill>
      <patternFill patternType="solid">
        <fgColor indexed="10"/>
        <bgColor indexed="64"/>
      </patternFill>
    </fill>
    <fill>
      <patternFill patternType="solid">
        <fgColor theme="7" tint="0.79998168889431442"/>
        <bgColor indexed="64"/>
      </patternFill>
    </fill>
    <fill>
      <patternFill patternType="solid">
        <fgColor theme="7"/>
        <bgColor indexed="64"/>
      </patternFill>
    </fill>
    <fill>
      <patternFill patternType="solid">
        <fgColor theme="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49">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5"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6" fillId="13"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20" borderId="0" applyNumberFormat="0" applyBorder="0" applyAlignment="0" applyProtection="0"/>
    <xf numFmtId="0" fontId="13" fillId="4" borderId="0" applyNumberFormat="0" applyBorder="0" applyAlignment="0" applyProtection="0"/>
    <xf numFmtId="0" fontId="8" fillId="21" borderId="30" applyNumberFormat="0" applyAlignment="0" applyProtection="0"/>
    <xf numFmtId="0" fontId="9" fillId="22" borderId="31" applyNumberFormat="0" applyAlignment="0" applyProtection="0"/>
    <xf numFmtId="0" fontId="17" fillId="0" borderId="0" applyNumberFormat="0" applyFill="0" applyBorder="0" applyAlignment="0" applyProtection="0"/>
    <xf numFmtId="0" fontId="7" fillId="5" borderId="0" applyNumberFormat="0" applyBorder="0" applyAlignment="0" applyProtection="0"/>
    <xf numFmtId="0" fontId="19" fillId="0" borderId="32" applyNumberFormat="0" applyFill="0" applyAlignment="0" applyProtection="0"/>
    <xf numFmtId="0" fontId="20" fillId="0" borderId="33" applyNumberFormat="0" applyFill="0" applyAlignment="0" applyProtection="0"/>
    <xf numFmtId="0" fontId="11" fillId="0" borderId="34" applyNumberFormat="0" applyFill="0" applyAlignment="0" applyProtection="0"/>
    <xf numFmtId="0" fontId="11" fillId="0" borderId="0" applyNumberFormat="0" applyFill="0" applyBorder="0" applyAlignment="0" applyProtection="0"/>
    <xf numFmtId="0" fontId="12" fillId="8" borderId="30" applyNumberFormat="0" applyAlignment="0" applyProtection="0"/>
    <xf numFmtId="0" fontId="10" fillId="0" borderId="35" applyNumberFormat="0" applyFill="0" applyAlignment="0" applyProtection="0"/>
    <xf numFmtId="0" fontId="14" fillId="23" borderId="0" applyNumberFormat="0" applyBorder="0" applyAlignment="0" applyProtection="0"/>
    <xf numFmtId="0" fontId="4" fillId="0" borderId="0">
      <alignment horizontal="left" wrapText="1"/>
    </xf>
    <xf numFmtId="0" fontId="1" fillId="0" borderId="0"/>
    <xf numFmtId="0" fontId="4" fillId="24" borderId="36" applyNumberFormat="0" applyFont="0" applyAlignment="0" applyProtection="0"/>
    <xf numFmtId="0" fontId="15" fillId="21" borderId="37" applyNumberFormat="0" applyAlignment="0" applyProtection="0"/>
    <xf numFmtId="9" fontId="4" fillId="0" borderId="0" applyFont="0" applyFill="0" applyBorder="0" applyAlignment="0" applyProtection="0"/>
    <xf numFmtId="0" fontId="18" fillId="0" borderId="0" applyNumberFormat="0" applyFill="0" applyBorder="0" applyAlignment="0" applyProtection="0"/>
    <xf numFmtId="0" fontId="21" fillId="0" borderId="38" applyNumberFormat="0" applyFill="0" applyAlignment="0" applyProtection="0"/>
    <xf numFmtId="0" fontId="16" fillId="0" borderId="0" applyNumberFormat="0" applyFill="0" applyBorder="0" applyAlignment="0" applyProtection="0"/>
    <xf numFmtId="0" fontId="4" fillId="0" borderId="0"/>
  </cellStyleXfs>
  <cellXfs count="181">
    <xf numFmtId="0" fontId="0" fillId="0" borderId="0" xfId="0"/>
    <xf numFmtId="0" fontId="4" fillId="0" borderId="0" xfId="0" applyFont="1" applyProtection="1"/>
    <xf numFmtId="0" fontId="24" fillId="29" borderId="28" xfId="0" applyFont="1" applyFill="1" applyBorder="1" applyAlignment="1" applyProtection="1">
      <alignment horizontal="center" vertical="center" wrapText="1"/>
    </xf>
    <xf numFmtId="0" fontId="24" fillId="29" borderId="21" xfId="0" applyFont="1" applyFill="1" applyBorder="1" applyAlignment="1" applyProtection="1">
      <alignment horizontal="center" vertical="center" wrapText="1"/>
    </xf>
    <xf numFmtId="0" fontId="24" fillId="29" borderId="22" xfId="0" applyFont="1" applyFill="1" applyBorder="1" applyAlignment="1" applyProtection="1">
      <alignment horizontal="center" vertical="center" wrapText="1"/>
    </xf>
    <xf numFmtId="0" fontId="4" fillId="0" borderId="6" xfId="0" applyFont="1" applyBorder="1" applyProtection="1"/>
    <xf numFmtId="0" fontId="4" fillId="0" borderId="7" xfId="0" applyFont="1" applyBorder="1" applyProtection="1"/>
    <xf numFmtId="9" fontId="23" fillId="28" borderId="8" xfId="1" applyFont="1" applyFill="1" applyBorder="1" applyAlignment="1" applyProtection="1">
      <alignment horizontal="left" vertical="center" wrapText="1"/>
      <protection locked="0"/>
    </xf>
    <xf numFmtId="0" fontId="4" fillId="0" borderId="0" xfId="0" applyFont="1" applyBorder="1" applyProtection="1"/>
    <xf numFmtId="0" fontId="22" fillId="0" borderId="0" xfId="2" applyFont="1" applyFill="1" applyBorder="1" applyAlignment="1" applyProtection="1">
      <alignment vertical="center"/>
    </xf>
    <xf numFmtId="0" fontId="22" fillId="0" borderId="0" xfId="2" applyFont="1" applyBorder="1" applyAlignment="1" applyProtection="1">
      <alignment vertical="center" wrapText="1"/>
    </xf>
    <xf numFmtId="0" fontId="4" fillId="0" borderId="0" xfId="0" applyFont="1" applyBorder="1" applyAlignment="1" applyProtection="1">
      <alignment vertical="center" wrapText="1"/>
    </xf>
    <xf numFmtId="0" fontId="23" fillId="0" borderId="0" xfId="0" applyFont="1" applyBorder="1" applyProtection="1"/>
    <xf numFmtId="0" fontId="4" fillId="0" borderId="0" xfId="0" applyFont="1" applyAlignment="1" applyProtection="1">
      <alignment horizontal="left"/>
    </xf>
    <xf numFmtId="0" fontId="23" fillId="0" borderId="28" xfId="0" applyFont="1" applyBorder="1" applyAlignment="1" applyProtection="1">
      <alignment vertical="center" wrapText="1"/>
      <protection locked="0"/>
    </xf>
    <xf numFmtId="0" fontId="4" fillId="0" borderId="17" xfId="0" applyFont="1" applyBorder="1" applyProtection="1"/>
    <xf numFmtId="0" fontId="4" fillId="0" borderId="14" xfId="0" applyFont="1" applyBorder="1" applyProtection="1"/>
    <xf numFmtId="0" fontId="4" fillId="0" borderId="15" xfId="0" applyFont="1" applyBorder="1" applyProtection="1"/>
    <xf numFmtId="0" fontId="26" fillId="0" borderId="43" xfId="0" applyFont="1" applyBorder="1" applyAlignment="1">
      <alignment horizontal="center" vertical="center"/>
    </xf>
    <xf numFmtId="0" fontId="26" fillId="0" borderId="5" xfId="0" applyFont="1" applyBorder="1" applyAlignment="1">
      <alignment horizontal="center" vertical="center"/>
    </xf>
    <xf numFmtId="0" fontId="23" fillId="0" borderId="22" xfId="0" applyFont="1" applyBorder="1" applyProtection="1"/>
    <xf numFmtId="0" fontId="27" fillId="0" borderId="1" xfId="0" applyFont="1" applyBorder="1" applyAlignment="1">
      <alignment vertical="center" wrapText="1"/>
    </xf>
    <xf numFmtId="0" fontId="28" fillId="0" borderId="1" xfId="0" applyFont="1" applyBorder="1" applyAlignment="1">
      <alignment vertical="center" wrapText="1"/>
    </xf>
    <xf numFmtId="0" fontId="27" fillId="0" borderId="1" xfId="0" applyFont="1" applyBorder="1"/>
    <xf numFmtId="0" fontId="27" fillId="0" borderId="0" xfId="0" applyFont="1"/>
    <xf numFmtId="0" fontId="27" fillId="0" borderId="0" xfId="0" applyFont="1" applyAlignment="1">
      <alignment vertical="center"/>
    </xf>
    <xf numFmtId="0" fontId="29" fillId="0" borderId="0" xfId="0" applyFont="1" applyAlignment="1">
      <alignment vertical="center"/>
    </xf>
    <xf numFmtId="0" fontId="23" fillId="0" borderId="1" xfId="0" applyFont="1" applyBorder="1" applyProtection="1"/>
    <xf numFmtId="0" fontId="4" fillId="0" borderId="1" xfId="0" applyFont="1" applyBorder="1" applyProtection="1"/>
    <xf numFmtId="0" fontId="24" fillId="29" borderId="17" xfId="0" applyFont="1" applyFill="1" applyBorder="1" applyAlignment="1" applyProtection="1">
      <alignment horizontal="center" vertical="center"/>
    </xf>
    <xf numFmtId="0" fontId="24" fillId="29" borderId="4" xfId="0" applyFont="1" applyFill="1" applyBorder="1" applyAlignment="1" applyProtection="1">
      <alignment horizontal="center" vertical="center" wrapText="1"/>
    </xf>
    <xf numFmtId="0" fontId="23" fillId="2" borderId="60" xfId="0" applyFont="1" applyFill="1" applyBorder="1" applyAlignment="1" applyProtection="1">
      <alignment horizontal="center"/>
    </xf>
    <xf numFmtId="0" fontId="23" fillId="2" borderId="61" xfId="0" applyFont="1" applyFill="1" applyBorder="1" applyAlignment="1" applyProtection="1">
      <alignment horizontal="center"/>
    </xf>
    <xf numFmtId="0" fontId="23" fillId="2" borderId="61" xfId="0" applyFont="1" applyFill="1" applyBorder="1" applyAlignment="1" applyProtection="1">
      <alignment horizontal="center" vertical="center" wrapText="1"/>
    </xf>
    <xf numFmtId="0" fontId="23" fillId="2" borderId="62" xfId="0" applyFont="1" applyFill="1" applyBorder="1" applyAlignment="1" applyProtection="1">
      <alignment horizontal="center" vertical="center" wrapText="1"/>
    </xf>
    <xf numFmtId="15" fontId="23" fillId="0" borderId="43" xfId="0" applyNumberFormat="1" applyFont="1" applyBorder="1" applyAlignment="1" applyProtection="1">
      <alignment horizontal="center" vertical="center" wrapText="1"/>
      <protection locked="0"/>
    </xf>
    <xf numFmtId="15" fontId="23" fillId="0" borderId="66" xfId="0" applyNumberFormat="1" applyFont="1" applyBorder="1" applyAlignment="1" applyProtection="1">
      <alignment horizontal="center" vertical="center" wrapText="1"/>
      <protection locked="0"/>
    </xf>
    <xf numFmtId="15" fontId="23" fillId="0" borderId="43" xfId="0" applyNumberFormat="1" applyFont="1" applyBorder="1" applyAlignment="1" applyProtection="1">
      <alignment horizontal="center" vertical="center" wrapText="1"/>
      <protection locked="0"/>
    </xf>
    <xf numFmtId="0" fontId="23" fillId="0" borderId="18" xfId="1" applyNumberFormat="1" applyFont="1" applyBorder="1" applyAlignment="1" applyProtection="1">
      <alignment horizontal="center"/>
      <protection locked="0"/>
    </xf>
    <xf numFmtId="0" fontId="23" fillId="0" borderId="42" xfId="1" applyNumberFormat="1" applyFont="1" applyBorder="1" applyAlignment="1" applyProtection="1">
      <alignment horizontal="center"/>
      <protection locked="0"/>
    </xf>
    <xf numFmtId="0" fontId="23" fillId="0" borderId="45" xfId="1" applyNumberFormat="1" applyFont="1" applyBorder="1" applyAlignment="1" applyProtection="1">
      <alignment horizontal="center"/>
      <protection locked="0"/>
    </xf>
    <xf numFmtId="0" fontId="23" fillId="0" borderId="9" xfId="1" applyNumberFormat="1" applyFont="1" applyBorder="1" applyAlignment="1" applyProtection="1">
      <alignment horizontal="center"/>
      <protection locked="0"/>
    </xf>
    <xf numFmtId="0" fontId="4" fillId="0" borderId="28" xfId="0" applyFont="1" applyBorder="1" applyAlignment="1" applyProtection="1">
      <alignment horizontal="center"/>
    </xf>
    <xf numFmtId="0" fontId="4" fillId="0" borderId="21" xfId="0" applyFont="1" applyBorder="1" applyAlignment="1" applyProtection="1">
      <alignment horizontal="center"/>
    </xf>
    <xf numFmtId="0" fontId="4" fillId="0" borderId="14" xfId="0" applyFont="1" applyBorder="1" applyAlignment="1" applyProtection="1">
      <alignment horizontal="center"/>
    </xf>
    <xf numFmtId="0" fontId="4" fillId="0" borderId="15" xfId="0" applyFont="1" applyBorder="1" applyAlignment="1" applyProtection="1">
      <alignment horizontal="center"/>
    </xf>
    <xf numFmtId="0" fontId="23" fillId="2" borderId="19" xfId="0" applyFont="1" applyFill="1" applyBorder="1" applyAlignment="1" applyProtection="1">
      <alignment horizontal="center" vertical="center" wrapText="1"/>
    </xf>
    <xf numFmtId="0" fontId="23" fillId="2" borderId="20" xfId="0" applyFont="1" applyFill="1" applyBorder="1" applyAlignment="1" applyProtection="1">
      <alignment horizontal="center" vertical="center" wrapText="1"/>
    </xf>
    <xf numFmtId="0" fontId="23" fillId="2" borderId="24" xfId="0" applyFont="1" applyFill="1" applyBorder="1" applyAlignment="1" applyProtection="1">
      <alignment horizontal="center" vertical="center" wrapText="1"/>
    </xf>
    <xf numFmtId="0" fontId="25" fillId="28" borderId="8" xfId="2" applyFont="1" applyFill="1" applyBorder="1" applyAlignment="1" applyProtection="1">
      <alignment horizontal="center"/>
    </xf>
    <xf numFmtId="0" fontId="25" fillId="28" borderId="25" xfId="2" applyFont="1" applyFill="1" applyBorder="1" applyAlignment="1" applyProtection="1">
      <alignment horizontal="center"/>
    </xf>
    <xf numFmtId="0" fontId="4" fillId="0" borderId="11" xfId="0" applyFont="1" applyFill="1" applyBorder="1" applyAlignment="1" applyProtection="1">
      <alignment horizontal="center" vertical="center" wrapText="1"/>
      <protection locked="0"/>
    </xf>
    <xf numFmtId="0" fontId="4" fillId="0" borderId="16" xfId="0" applyFont="1" applyFill="1" applyBorder="1" applyAlignment="1" applyProtection="1">
      <alignment horizontal="center" vertical="center" wrapText="1"/>
      <protection locked="0"/>
    </xf>
    <xf numFmtId="0" fontId="4" fillId="0" borderId="26" xfId="0" applyFont="1" applyFill="1" applyBorder="1" applyAlignment="1" applyProtection="1">
      <alignment horizontal="center" vertical="center" wrapText="1"/>
      <protection locked="0"/>
    </xf>
    <xf numFmtId="0" fontId="4" fillId="0" borderId="27" xfId="0" applyFont="1" applyFill="1" applyBorder="1" applyAlignment="1" applyProtection="1">
      <alignment horizontal="center" vertical="center" wrapText="1"/>
      <protection locked="0"/>
    </xf>
    <xf numFmtId="0" fontId="25" fillId="28" borderId="18" xfId="2" applyFont="1" applyFill="1" applyBorder="1" applyAlignment="1" applyProtection="1">
      <alignment horizontal="center" vertical="center" wrapText="1"/>
    </xf>
    <xf numFmtId="0" fontId="25" fillId="28" borderId="23" xfId="2" applyFont="1" applyFill="1" applyBorder="1" applyAlignment="1" applyProtection="1">
      <alignment horizontal="center" vertical="center" wrapText="1"/>
    </xf>
    <xf numFmtId="0" fontId="25" fillId="28" borderId="29" xfId="2" applyFont="1" applyFill="1" applyBorder="1" applyAlignment="1" applyProtection="1">
      <alignment horizontal="center" vertical="center" wrapText="1"/>
    </xf>
    <xf numFmtId="0" fontId="4" fillId="0" borderId="29"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4" fillId="0" borderId="27" xfId="0" applyFont="1" applyBorder="1" applyAlignment="1" applyProtection="1">
      <alignment horizontal="center" vertical="center" wrapText="1"/>
      <protection locked="0"/>
    </xf>
    <xf numFmtId="0" fontId="4" fillId="0" borderId="39" xfId="0" applyFont="1" applyFill="1" applyBorder="1" applyAlignment="1" applyProtection="1">
      <alignment horizontal="center" vertical="center" wrapText="1"/>
      <protection locked="0"/>
    </xf>
    <xf numFmtId="0" fontId="4" fillId="0" borderId="40" xfId="0" applyFont="1" applyFill="1" applyBorder="1" applyAlignment="1" applyProtection="1">
      <alignment horizontal="center" vertical="center" wrapText="1"/>
      <protection locked="0"/>
    </xf>
    <xf numFmtId="0" fontId="4" fillId="0" borderId="17" xfId="0" applyFont="1" applyFill="1" applyBorder="1" applyAlignment="1" applyProtection="1">
      <alignment horizontal="center" vertical="center" wrapText="1"/>
      <protection locked="0"/>
    </xf>
    <xf numFmtId="0" fontId="4" fillId="0" borderId="15" xfId="0" applyFont="1" applyFill="1" applyBorder="1" applyAlignment="1" applyProtection="1">
      <alignment horizontal="center" vertical="center" wrapText="1"/>
      <protection locked="0"/>
    </xf>
    <xf numFmtId="0" fontId="23" fillId="26" borderId="8" xfId="3" applyFont="1" applyFill="1" applyBorder="1" applyAlignment="1" applyProtection="1">
      <alignment horizontal="center" vertical="center" wrapText="1"/>
    </xf>
    <xf numFmtId="0" fontId="23" fillId="26" borderId="25" xfId="3" applyFont="1" applyFill="1" applyBorder="1" applyAlignment="1" applyProtection="1">
      <alignment horizontal="center" vertical="center" wrapText="1"/>
    </xf>
    <xf numFmtId="0" fontId="23" fillId="25" borderId="11" xfId="3" applyFont="1" applyFill="1" applyBorder="1" applyAlignment="1" applyProtection="1">
      <alignment horizontal="center" vertical="center" wrapText="1"/>
    </xf>
    <xf numFmtId="0" fontId="23" fillId="25" borderId="16" xfId="3" applyFont="1" applyFill="1" applyBorder="1" applyAlignment="1" applyProtection="1">
      <alignment horizontal="center" vertical="center" wrapText="1"/>
    </xf>
    <xf numFmtId="0" fontId="25" fillId="28" borderId="18" xfId="2" applyFont="1" applyFill="1" applyBorder="1" applyAlignment="1" applyProtection="1">
      <alignment horizontal="center"/>
    </xf>
    <xf numFmtId="0" fontId="25" fillId="28" borderId="10" xfId="2" applyFont="1" applyFill="1" applyBorder="1" applyAlignment="1" applyProtection="1">
      <alignment horizontal="center"/>
    </xf>
    <xf numFmtId="0" fontId="23" fillId="27" borderId="26" xfId="3" applyFont="1" applyFill="1" applyBorder="1" applyAlignment="1" applyProtection="1">
      <alignment horizontal="center" vertical="center" wrapText="1"/>
    </xf>
    <xf numFmtId="0" fontId="23" fillId="27" borderId="27" xfId="3" applyFont="1" applyFill="1" applyBorder="1" applyAlignment="1" applyProtection="1">
      <alignment horizontal="center" vertical="center" wrapText="1"/>
    </xf>
    <xf numFmtId="10" fontId="4" fillId="0" borderId="39" xfId="0" applyNumberFormat="1" applyFont="1" applyBorder="1" applyAlignment="1" applyProtection="1">
      <alignment horizontal="center" vertical="center" wrapText="1"/>
      <protection locked="0"/>
    </xf>
    <xf numFmtId="10" fontId="4" fillId="0" borderId="40" xfId="0" applyNumberFormat="1" applyFont="1" applyBorder="1" applyAlignment="1" applyProtection="1">
      <alignment horizontal="center" vertical="center" wrapText="1"/>
      <protection locked="0"/>
    </xf>
    <xf numFmtId="10" fontId="4" fillId="0" borderId="17" xfId="0" applyNumberFormat="1" applyFont="1" applyBorder="1" applyAlignment="1" applyProtection="1">
      <alignment horizontal="center" vertical="center" wrapText="1"/>
      <protection locked="0"/>
    </xf>
    <xf numFmtId="10" fontId="4" fillId="0" borderId="15" xfId="0" applyNumberFormat="1" applyFont="1" applyBorder="1" applyAlignment="1" applyProtection="1">
      <alignment horizontal="center" vertical="center" wrapText="1"/>
      <protection locked="0"/>
    </xf>
    <xf numFmtId="0" fontId="4" fillId="0" borderId="28" xfId="0" applyFont="1" applyBorder="1" applyAlignment="1" applyProtection="1">
      <alignment horizontal="left" vertical="center" wrapText="1"/>
      <protection locked="0"/>
    </xf>
    <xf numFmtId="0" fontId="4" fillId="0" borderId="21" xfId="0" applyFont="1" applyBorder="1" applyAlignment="1" applyProtection="1">
      <alignment horizontal="left" vertical="center" wrapText="1"/>
      <protection locked="0"/>
    </xf>
    <xf numFmtId="0" fontId="4" fillId="0" borderId="2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25" fillId="28" borderId="8" xfId="2" applyFont="1" applyFill="1" applyBorder="1" applyAlignment="1" applyProtection="1">
      <alignment horizontal="center" vertical="center" wrapText="1"/>
    </xf>
    <xf numFmtId="0" fontId="25" fillId="28" borderId="25" xfId="2" applyFont="1" applyFill="1" applyBorder="1" applyAlignment="1" applyProtection="1">
      <alignment horizontal="center" vertical="center" wrapText="1"/>
    </xf>
    <xf numFmtId="0" fontId="29" fillId="0" borderId="0" xfId="0" applyFont="1" applyAlignment="1">
      <alignment horizontal="center" wrapText="1"/>
    </xf>
    <xf numFmtId="0" fontId="4" fillId="0" borderId="0" xfId="0" applyFont="1" applyAlignment="1" applyProtection="1">
      <alignment horizontal="center"/>
    </xf>
    <xf numFmtId="0" fontId="4" fillId="0" borderId="0" xfId="0" applyFont="1" applyAlignment="1" applyProtection="1">
      <alignment horizontal="center" wrapText="1"/>
    </xf>
    <xf numFmtId="0" fontId="4" fillId="0" borderId="21" xfId="0" applyFont="1" applyBorder="1" applyAlignment="1" applyProtection="1">
      <alignment horizontal="center" vertical="center" wrapText="1"/>
      <protection locked="0"/>
    </xf>
    <xf numFmtId="0" fontId="4" fillId="0" borderId="22" xfId="0" applyFont="1" applyBorder="1" applyAlignment="1" applyProtection="1">
      <alignment horizontal="center" vertical="center" wrapText="1"/>
      <protection locked="0"/>
    </xf>
    <xf numFmtId="0" fontId="24" fillId="29" borderId="28" xfId="0" applyFont="1" applyFill="1" applyBorder="1" applyAlignment="1" applyProtection="1">
      <alignment horizontal="center" vertical="center"/>
    </xf>
    <xf numFmtId="0" fontId="24" fillId="29" borderId="21" xfId="0" applyFont="1" applyFill="1" applyBorder="1" applyAlignment="1" applyProtection="1">
      <alignment horizontal="center" vertical="center"/>
    </xf>
    <xf numFmtId="0" fontId="24" fillId="29" borderId="28" xfId="0" applyFont="1" applyFill="1" applyBorder="1" applyAlignment="1" applyProtection="1">
      <alignment horizontal="center" vertical="center" wrapText="1"/>
    </xf>
    <xf numFmtId="0" fontId="24" fillId="29" borderId="21" xfId="0" applyFont="1" applyFill="1" applyBorder="1" applyAlignment="1" applyProtection="1">
      <alignment horizontal="center" vertical="center" wrapText="1"/>
    </xf>
    <xf numFmtId="0" fontId="24" fillId="29" borderId="22" xfId="0" applyFont="1" applyFill="1" applyBorder="1" applyAlignment="1" applyProtection="1">
      <alignment horizontal="center" vertical="center" wrapText="1"/>
    </xf>
    <xf numFmtId="0" fontId="4" fillId="0" borderId="50" xfId="0" applyFont="1" applyBorder="1" applyAlignment="1" applyProtection="1">
      <alignment horizontal="justify" vertical="center" wrapText="1"/>
      <protection locked="0"/>
    </xf>
    <xf numFmtId="0" fontId="23" fillId="0" borderId="53" xfId="0" applyFont="1" applyBorder="1" applyAlignment="1" applyProtection="1">
      <alignment horizontal="justify" vertical="center" wrapText="1"/>
      <protection locked="0"/>
    </xf>
    <xf numFmtId="0" fontId="23" fillId="0" borderId="54" xfId="0" applyFont="1" applyBorder="1" applyAlignment="1" applyProtection="1">
      <alignment horizontal="justify" vertical="center" wrapText="1"/>
      <protection locked="0"/>
    </xf>
    <xf numFmtId="0" fontId="4" fillId="0" borderId="19" xfId="0" applyFont="1" applyBorder="1" applyAlignment="1" applyProtection="1">
      <alignment horizontal="justify" vertical="center" wrapText="1"/>
      <protection locked="0"/>
    </xf>
    <xf numFmtId="0" fontId="23" fillId="0" borderId="20" xfId="0" applyFont="1" applyBorder="1" applyAlignment="1" applyProtection="1">
      <alignment horizontal="justify" vertical="center" wrapText="1"/>
      <protection locked="0"/>
    </xf>
    <xf numFmtId="0" fontId="23" fillId="0" borderId="24" xfId="0" applyFont="1" applyBorder="1" applyAlignment="1" applyProtection="1">
      <alignment horizontal="justify" vertical="center" wrapText="1"/>
      <protection locked="0"/>
    </xf>
    <xf numFmtId="0" fontId="23" fillId="0" borderId="21" xfId="0" applyFont="1" applyBorder="1" applyAlignment="1" applyProtection="1">
      <alignment horizontal="center" vertical="top" wrapText="1"/>
      <protection locked="0"/>
    </xf>
    <xf numFmtId="0" fontId="23" fillId="0" borderId="22" xfId="0" applyFont="1" applyBorder="1" applyAlignment="1" applyProtection="1">
      <alignment horizontal="center" vertical="top" wrapText="1"/>
      <protection locked="0"/>
    </xf>
    <xf numFmtId="0" fontId="4" fillId="0" borderId="0" xfId="0" applyFont="1" applyBorder="1" applyAlignment="1" applyProtection="1">
      <alignment horizontal="center" vertical="center" wrapText="1"/>
    </xf>
    <xf numFmtId="0" fontId="4" fillId="0" borderId="1" xfId="0" applyNumberFormat="1" applyFont="1" applyBorder="1" applyAlignment="1" applyProtection="1">
      <alignment horizontal="center"/>
      <protection locked="0"/>
    </xf>
    <xf numFmtId="0" fontId="4" fillId="0" borderId="16" xfId="0" applyNumberFormat="1" applyFont="1" applyBorder="1" applyAlignment="1" applyProtection="1">
      <alignment horizontal="center"/>
      <protection locked="0"/>
    </xf>
    <xf numFmtId="0" fontId="24" fillId="29" borderId="4" xfId="0" applyFont="1" applyFill="1" applyBorder="1" applyAlignment="1" applyProtection="1">
      <alignment horizontal="center" vertical="center"/>
    </xf>
    <xf numFmtId="0" fontId="24" fillId="29" borderId="5" xfId="0" applyFont="1" applyFill="1" applyBorder="1" applyAlignment="1" applyProtection="1">
      <alignment horizontal="center" vertical="center"/>
    </xf>
    <xf numFmtId="0" fontId="4" fillId="0" borderId="23" xfId="0" applyFont="1" applyBorder="1" applyAlignment="1" applyProtection="1">
      <alignment horizontal="center" vertical="center" wrapText="1"/>
      <protection locked="0"/>
    </xf>
    <xf numFmtId="0" fontId="4" fillId="0" borderId="64" xfId="0" applyFont="1" applyBorder="1" applyAlignment="1" applyProtection="1">
      <alignment horizontal="center" vertical="center" wrapText="1"/>
      <protection locked="0"/>
    </xf>
    <xf numFmtId="0" fontId="4" fillId="0" borderId="58" xfId="0" applyFont="1" applyBorder="1" applyAlignment="1" applyProtection="1">
      <alignment horizontal="center" vertical="center" wrapText="1"/>
      <protection locked="0"/>
    </xf>
    <xf numFmtId="2" fontId="23" fillId="0" borderId="29" xfId="0" applyNumberFormat="1" applyFont="1" applyBorder="1" applyAlignment="1" applyProtection="1">
      <alignment horizontal="center"/>
    </xf>
    <xf numFmtId="2" fontId="23" fillId="0" borderId="65" xfId="0" applyNumberFormat="1" applyFont="1" applyBorder="1" applyAlignment="1" applyProtection="1">
      <alignment horizontal="center"/>
    </xf>
    <xf numFmtId="2" fontId="23" fillId="0" borderId="59" xfId="0" applyNumberFormat="1" applyFont="1" applyBorder="1" applyAlignment="1" applyProtection="1">
      <alignment horizontal="center"/>
    </xf>
    <xf numFmtId="0" fontId="23" fillId="0" borderId="53" xfId="0" applyFont="1" applyBorder="1" applyAlignment="1" applyProtection="1">
      <alignment horizontal="justify" vertical="center"/>
      <protection locked="0"/>
    </xf>
    <xf numFmtId="0" fontId="23" fillId="0" borderId="54" xfId="0" applyFont="1" applyBorder="1" applyAlignment="1" applyProtection="1">
      <alignment horizontal="justify" vertical="center"/>
      <protection locked="0"/>
    </xf>
    <xf numFmtId="0" fontId="24" fillId="29" borderId="28" xfId="0" applyFont="1" applyFill="1" applyBorder="1" applyAlignment="1" applyProtection="1">
      <alignment horizontal="center"/>
    </xf>
    <xf numFmtId="0" fontId="24" fillId="29" borderId="21" xfId="0" applyFont="1" applyFill="1" applyBorder="1" applyAlignment="1" applyProtection="1">
      <alignment horizontal="center"/>
    </xf>
    <xf numFmtId="0" fontId="24" fillId="29" borderId="22" xfId="0" applyFont="1" applyFill="1" applyBorder="1" applyAlignment="1" applyProtection="1">
      <alignment horizontal="center"/>
    </xf>
    <xf numFmtId="0" fontId="25" fillId="28" borderId="42" xfId="2" applyFont="1" applyFill="1" applyBorder="1" applyAlignment="1" applyProtection="1">
      <alignment horizontal="center"/>
    </xf>
    <xf numFmtId="2" fontId="23" fillId="0" borderId="55" xfId="1" applyNumberFormat="1" applyFont="1" applyBorder="1" applyAlignment="1" applyProtection="1">
      <alignment horizontal="center"/>
    </xf>
    <xf numFmtId="2" fontId="23" fillId="0" borderId="27" xfId="1" applyNumberFormat="1" applyFont="1" applyBorder="1" applyAlignment="1" applyProtection="1">
      <alignment horizontal="center"/>
    </xf>
    <xf numFmtId="0" fontId="23" fillId="0" borderId="56" xfId="1" applyNumberFormat="1" applyFont="1" applyBorder="1" applyAlignment="1" applyProtection="1">
      <alignment horizontal="center"/>
      <protection locked="0"/>
    </xf>
    <xf numFmtId="0" fontId="23" fillId="0" borderId="57" xfId="1" applyNumberFormat="1" applyFont="1" applyBorder="1" applyAlignment="1" applyProtection="1">
      <alignment horizontal="center"/>
      <protection locked="0"/>
    </xf>
    <xf numFmtId="0" fontId="23" fillId="2" borderId="28" xfId="0" applyFont="1" applyFill="1" applyBorder="1" applyAlignment="1" applyProtection="1">
      <alignment horizontal="center" vertical="center"/>
      <protection locked="0"/>
    </xf>
    <xf numFmtId="0" fontId="23" fillId="2" borderId="21" xfId="0" applyFont="1" applyFill="1" applyBorder="1" applyAlignment="1" applyProtection="1">
      <alignment horizontal="center" vertical="center"/>
      <protection locked="0"/>
    </xf>
    <xf numFmtId="0" fontId="23" fillId="2" borderId="44" xfId="0" applyFont="1" applyFill="1" applyBorder="1" applyAlignment="1" applyProtection="1">
      <alignment horizontal="center" vertical="center"/>
      <protection locked="0"/>
    </xf>
    <xf numFmtId="0" fontId="23" fillId="2" borderId="63" xfId="0" applyFont="1" applyFill="1" applyBorder="1" applyAlignment="1" applyProtection="1">
      <alignment horizontal="center" vertical="center"/>
      <protection locked="0"/>
    </xf>
    <xf numFmtId="0" fontId="4" fillId="0" borderId="18" xfId="2" applyFont="1" applyBorder="1" applyAlignment="1" applyProtection="1">
      <alignment horizontal="center" vertical="center" wrapText="1"/>
      <protection locked="0"/>
    </xf>
    <xf numFmtId="0" fontId="4" fillId="0" borderId="10" xfId="2"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23" fillId="0" borderId="3" xfId="0" quotePrefix="1" applyFont="1" applyBorder="1" applyAlignment="1" applyProtection="1">
      <alignment horizontal="center" vertical="center"/>
    </xf>
    <xf numFmtId="0" fontId="23" fillId="0" borderId="4" xfId="0" quotePrefix="1" applyFont="1" applyBorder="1" applyAlignment="1" applyProtection="1">
      <alignment horizontal="center" vertical="center"/>
    </xf>
    <xf numFmtId="0" fontId="23" fillId="0" borderId="50" xfId="0" quotePrefix="1" applyFont="1" applyBorder="1" applyAlignment="1" applyProtection="1">
      <alignment horizontal="center" vertical="center"/>
    </xf>
    <xf numFmtId="0" fontId="23" fillId="0" borderId="6" xfId="0" quotePrefix="1" applyFont="1" applyBorder="1" applyAlignment="1" applyProtection="1">
      <alignment horizontal="center" vertical="center"/>
    </xf>
    <xf numFmtId="0" fontId="23" fillId="0" borderId="0" xfId="0" quotePrefix="1" applyFont="1" applyBorder="1" applyAlignment="1" applyProtection="1">
      <alignment horizontal="center" vertical="center"/>
    </xf>
    <xf numFmtId="0" fontId="23" fillId="0" borderId="51" xfId="0" quotePrefix="1" applyFont="1" applyBorder="1" applyAlignment="1" applyProtection="1">
      <alignment horizontal="center" vertical="center"/>
    </xf>
    <xf numFmtId="0" fontId="23" fillId="0" borderId="17" xfId="0" quotePrefix="1" applyFont="1" applyBorder="1" applyAlignment="1" applyProtection="1">
      <alignment horizontal="center" vertical="center"/>
    </xf>
    <xf numFmtId="0" fontId="23" fillId="0" borderId="14" xfId="0" quotePrefix="1" applyFont="1" applyBorder="1" applyAlignment="1" applyProtection="1">
      <alignment horizontal="center" vertical="center"/>
    </xf>
    <xf numFmtId="0" fontId="23" fillId="0" borderId="52" xfId="0" quotePrefix="1" applyFont="1" applyBorder="1" applyAlignment="1" applyProtection="1">
      <alignment horizontal="center" vertical="center"/>
    </xf>
    <xf numFmtId="0" fontId="25" fillId="28" borderId="42" xfId="2" applyFont="1" applyFill="1" applyBorder="1" applyAlignment="1" applyProtection="1">
      <alignment horizontal="center" vertical="center" wrapText="1"/>
    </xf>
    <xf numFmtId="0" fontId="25" fillId="28" borderId="45" xfId="2" applyFont="1" applyFill="1" applyBorder="1" applyAlignment="1" applyProtection="1">
      <alignment horizontal="center" vertical="center" wrapText="1"/>
    </xf>
    <xf numFmtId="0" fontId="4" fillId="0" borderId="39" xfId="0" applyFont="1" applyFill="1" applyBorder="1" applyAlignment="1" applyProtection="1">
      <alignment horizontal="left" vertical="center" wrapText="1"/>
      <protection locked="0"/>
    </xf>
    <xf numFmtId="0" fontId="4" fillId="0" borderId="41" xfId="0" applyFont="1" applyFill="1" applyBorder="1" applyAlignment="1" applyProtection="1">
      <alignment horizontal="left" vertical="center" wrapText="1"/>
      <protection locked="0"/>
    </xf>
    <xf numFmtId="0" fontId="4" fillId="0" borderId="48" xfId="0" applyFont="1" applyFill="1" applyBorder="1" applyAlignment="1" applyProtection="1">
      <alignment horizontal="left" vertical="center" wrapText="1"/>
      <protection locked="0"/>
    </xf>
    <xf numFmtId="0" fontId="4" fillId="0" borderId="17" xfId="0" applyFont="1" applyFill="1" applyBorder="1" applyAlignment="1" applyProtection="1">
      <alignment horizontal="left" vertical="center" wrapText="1"/>
      <protection locked="0"/>
    </xf>
    <xf numFmtId="0" fontId="4" fillId="0" borderId="14" xfId="0" applyFont="1" applyFill="1" applyBorder="1" applyAlignment="1" applyProtection="1">
      <alignment horizontal="left" vertical="center" wrapText="1"/>
      <protection locked="0"/>
    </xf>
    <xf numFmtId="0" fontId="4" fillId="0" borderId="52" xfId="0" applyFont="1" applyFill="1" applyBorder="1" applyAlignment="1" applyProtection="1">
      <alignment horizontal="left" vertical="center" wrapText="1"/>
      <protection locked="0"/>
    </xf>
    <xf numFmtId="0" fontId="25" fillId="28" borderId="9" xfId="2" applyFont="1" applyFill="1" applyBorder="1" applyAlignment="1" applyProtection="1">
      <alignment horizontal="center" vertical="center" wrapText="1"/>
    </xf>
    <xf numFmtId="0" fontId="25" fillId="28" borderId="10" xfId="2" applyFont="1" applyFill="1" applyBorder="1" applyAlignment="1" applyProtection="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49" xfId="0" applyFont="1" applyFill="1" applyBorder="1" applyAlignment="1" applyProtection="1">
      <alignment horizontal="center" vertical="center" wrapText="1"/>
      <protection locked="0"/>
    </xf>
    <xf numFmtId="0" fontId="4" fillId="30" borderId="1" xfId="48" quotePrefix="1" applyFont="1" applyFill="1" applyBorder="1" applyAlignment="1">
      <alignment horizontal="left" vertical="center"/>
    </xf>
    <xf numFmtId="9" fontId="23" fillId="28" borderId="28" xfId="1" applyFont="1" applyFill="1" applyBorder="1" applyAlignment="1" applyProtection="1">
      <alignment horizontal="left" vertical="center" wrapText="1"/>
      <protection locked="0"/>
    </xf>
    <xf numFmtId="9" fontId="23" fillId="28" borderId="22" xfId="1" applyFont="1" applyFill="1" applyBorder="1" applyAlignment="1" applyProtection="1">
      <alignment horizontal="left" vertical="center" wrapText="1"/>
      <protection locked="0"/>
    </xf>
    <xf numFmtId="9" fontId="23" fillId="28" borderId="3" xfId="1" applyFont="1" applyFill="1" applyBorder="1" applyAlignment="1" applyProtection="1">
      <alignment horizontal="left" vertical="center" wrapText="1"/>
      <protection locked="0"/>
    </xf>
    <xf numFmtId="9" fontId="23" fillId="28" borderId="5" xfId="1" applyFont="1" applyFill="1" applyBorder="1" applyAlignment="1" applyProtection="1">
      <alignment horizontal="left" vertical="center" wrapText="1"/>
      <protection locked="0"/>
    </xf>
    <xf numFmtId="9" fontId="23" fillId="28" borderId="46" xfId="1" applyFont="1" applyFill="1" applyBorder="1" applyAlignment="1" applyProtection="1">
      <alignment horizontal="left" vertical="center" wrapText="1"/>
      <protection locked="0"/>
    </xf>
    <xf numFmtId="9" fontId="23" fillId="28" borderId="47" xfId="1" applyFont="1" applyFill="1" applyBorder="1" applyAlignment="1" applyProtection="1">
      <alignment horizontal="left" vertical="center" wrapText="1"/>
      <protection locked="0"/>
    </xf>
    <xf numFmtId="0" fontId="4" fillId="0" borderId="3" xfId="2" applyFont="1" applyFill="1" applyBorder="1" applyAlignment="1" applyProtection="1">
      <alignment horizontal="center" vertical="center" wrapText="1"/>
      <protection locked="0"/>
    </xf>
    <xf numFmtId="0" fontId="4" fillId="0" borderId="4" xfId="2" applyFont="1" applyFill="1" applyBorder="1" applyAlignment="1" applyProtection="1">
      <alignment horizontal="center" vertical="center" wrapText="1"/>
      <protection locked="0"/>
    </xf>
    <xf numFmtId="0" fontId="4" fillId="0" borderId="5" xfId="2" applyFont="1" applyFill="1" applyBorder="1" applyAlignment="1" applyProtection="1">
      <alignment horizontal="center" vertical="center" wrapText="1"/>
      <protection locked="0"/>
    </xf>
    <xf numFmtId="0" fontId="4" fillId="0" borderId="17" xfId="2" applyFont="1" applyFill="1" applyBorder="1" applyAlignment="1" applyProtection="1">
      <alignment horizontal="center" vertical="center" wrapText="1"/>
      <protection locked="0"/>
    </xf>
    <xf numFmtId="0" fontId="4" fillId="0" borderId="14" xfId="2" applyFont="1" applyFill="1" applyBorder="1" applyAlignment="1" applyProtection="1">
      <alignment horizontal="center" vertical="center" wrapText="1"/>
      <protection locked="0"/>
    </xf>
    <xf numFmtId="0" fontId="4" fillId="0" borderId="15" xfId="2" applyFont="1" applyFill="1" applyBorder="1" applyAlignment="1" applyProtection="1">
      <alignment horizontal="center" vertical="center" wrapText="1"/>
      <protection locked="0"/>
    </xf>
    <xf numFmtId="0" fontId="4" fillId="0" borderId="28" xfId="2" applyFont="1" applyFill="1" applyBorder="1" applyAlignment="1" applyProtection="1">
      <alignment horizontal="left"/>
      <protection locked="0"/>
    </xf>
    <xf numFmtId="0" fontId="4" fillId="0" borderId="21" xfId="2" applyFont="1" applyFill="1" applyBorder="1" applyAlignment="1" applyProtection="1">
      <alignment horizontal="left"/>
      <protection locked="0"/>
    </xf>
    <xf numFmtId="0" fontId="4" fillId="0" borderId="22" xfId="2" applyFont="1" applyFill="1" applyBorder="1" applyAlignment="1" applyProtection="1">
      <alignment horizontal="left"/>
      <protection locked="0"/>
    </xf>
    <xf numFmtId="0" fontId="4" fillId="0" borderId="3" xfId="0" applyFont="1" applyBorder="1" applyAlignment="1" applyProtection="1">
      <alignment horizontal="center"/>
    </xf>
    <xf numFmtId="0" fontId="4" fillId="0" borderId="4" xfId="0" applyFont="1" applyBorder="1" applyAlignment="1" applyProtection="1">
      <alignment horizontal="center"/>
    </xf>
    <xf numFmtId="0" fontId="4" fillId="0" borderId="5" xfId="0" applyFont="1" applyBorder="1" applyAlignment="1" applyProtection="1">
      <alignment horizontal="center"/>
    </xf>
    <xf numFmtId="0" fontId="4" fillId="0" borderId="6" xfId="0" applyFont="1" applyBorder="1" applyAlignment="1" applyProtection="1">
      <alignment horizontal="center"/>
    </xf>
    <xf numFmtId="0" fontId="4" fillId="0" borderId="0" xfId="0" applyFont="1" applyBorder="1" applyAlignment="1" applyProtection="1">
      <alignment horizontal="center"/>
    </xf>
    <xf numFmtId="0" fontId="4" fillId="0" borderId="7" xfId="0" applyFont="1" applyBorder="1" applyAlignment="1" applyProtection="1">
      <alignment horizontal="center"/>
    </xf>
    <xf numFmtId="0" fontId="4" fillId="0" borderId="39" xfId="0" applyFont="1" applyBorder="1" applyAlignment="1" applyProtection="1">
      <alignment horizontal="center" vertical="center" wrapText="1"/>
      <protection locked="0"/>
    </xf>
    <xf numFmtId="0" fontId="4" fillId="0" borderId="41"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cellXfs>
  <cellStyles count="49">
    <cellStyle name="20% - Énfasis1 2" xfId="4"/>
    <cellStyle name="20% - Énfasis2 2" xfId="5"/>
    <cellStyle name="20% - Énfasis3 2" xfId="6"/>
    <cellStyle name="20% - Énfasis4 2" xfId="7"/>
    <cellStyle name="20% - Énfasis5 2" xfId="8"/>
    <cellStyle name="20% - Énfasis6 2" xfId="9"/>
    <cellStyle name="40% - Énfasis1 2" xfId="10"/>
    <cellStyle name="40% - Énfasis2 2" xfId="11"/>
    <cellStyle name="40% - Énfasis3 2" xfId="12"/>
    <cellStyle name="40% - Énfasis4 2" xfId="13"/>
    <cellStyle name="40% - Énfasis5 2" xfId="14"/>
    <cellStyle name="40% - Énfasis6 2" xfId="15"/>
    <cellStyle name="60% - Énfasis1 2" xfId="16"/>
    <cellStyle name="60% - Énfasis2 2" xfId="17"/>
    <cellStyle name="60% - Énfasis3 2" xfId="18"/>
    <cellStyle name="60% - Énfasis4 2" xfId="19"/>
    <cellStyle name="60% - Énfasis5 2" xfId="20"/>
    <cellStyle name="60% - Énfasis6 2" xfId="21"/>
    <cellStyle name="Buena 2" xfId="32"/>
    <cellStyle name="Cálculo 2" xfId="29"/>
    <cellStyle name="Celda de comprobación 2" xfId="30"/>
    <cellStyle name="Celda vinculada 2" xfId="38"/>
    <cellStyle name="Encabezado 4 2" xfId="36"/>
    <cellStyle name="Énfasis1 2" xfId="22"/>
    <cellStyle name="Énfasis2 2" xfId="23"/>
    <cellStyle name="Énfasis3 2" xfId="24"/>
    <cellStyle name="Énfasis4 2" xfId="25"/>
    <cellStyle name="Énfasis5 2" xfId="26"/>
    <cellStyle name="Énfasis6 2" xfId="27"/>
    <cellStyle name="Entrada 2" xfId="37"/>
    <cellStyle name="Hipervínculo" xfId="2" builtinId="8"/>
    <cellStyle name="Incorrecto 2" xfId="28"/>
    <cellStyle name="Neutral 2" xfId="39"/>
    <cellStyle name="Normal" xfId="0" builtinId="0"/>
    <cellStyle name="Normal 2" xfId="3"/>
    <cellStyle name="Normal 2 2 3" xfId="48"/>
    <cellStyle name="Normal 3" xfId="40"/>
    <cellStyle name="Normal 5" xfId="41"/>
    <cellStyle name="Notas 2" xfId="42"/>
    <cellStyle name="Porcentaje" xfId="1" builtinId="5"/>
    <cellStyle name="Porcentaje 2" xfId="44"/>
    <cellStyle name="Salida 2" xfId="43"/>
    <cellStyle name="Texto de advertencia 2" xfId="47"/>
    <cellStyle name="Texto explicativo 2" xfId="31"/>
    <cellStyle name="Título 1 2" xfId="33"/>
    <cellStyle name="Título 2 2" xfId="34"/>
    <cellStyle name="Título 3 2" xfId="35"/>
    <cellStyle name="Título 4" xfId="45"/>
    <cellStyle name="Total 2" xfId="46"/>
  </cellStyles>
  <dxfs count="0"/>
  <tableStyles count="0" defaultTableStyle="TableStyleMedium2" defaultPivotStyle="PivotStyleLight16"/>
  <colors>
    <mruColors>
      <color rgb="FF002060"/>
      <color rgb="FF001760"/>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741606146203569"/>
          <c:y val="4.8698651405841308E-2"/>
          <c:w val="0.79227975011097762"/>
          <c:h val="0.72852615583812608"/>
        </c:manualLayout>
      </c:layout>
      <c:barChart>
        <c:barDir val="col"/>
        <c:grouping val="clustered"/>
        <c:varyColors val="0"/>
        <c:ser>
          <c:idx val="0"/>
          <c:order val="0"/>
          <c:tx>
            <c:strRef>
              <c:f>Comisiones!$C$28</c:f>
              <c:strCache>
                <c:ptCount val="1"/>
                <c:pt idx="0">
                  <c:v>Resultados </c:v>
                </c:pt>
              </c:strCache>
            </c:strRef>
          </c:tx>
          <c:spPr>
            <a:solidFill>
              <a:schemeClr val="accent1">
                <a:alpha val="85000"/>
              </a:schemeClr>
            </a:solidFill>
            <a:ln w="9525" cap="flat" cmpd="sng" algn="ctr">
              <a:solidFill>
                <a:schemeClr val="lt1">
                  <a:alpha val="50000"/>
                </a:schemeClr>
              </a:solidFill>
              <a:round/>
            </a:ln>
            <a:effectLst/>
          </c:spPr>
          <c:invertIfNegative val="0"/>
          <c:dPt>
            <c:idx val="0"/>
            <c:invertIfNegative val="0"/>
            <c:bubble3D val="0"/>
            <c:extLst>
              <c:ext xmlns:c16="http://schemas.microsoft.com/office/drawing/2014/chart" uri="{C3380CC4-5D6E-409C-BE32-E72D297353CC}">
                <c16:uniqueId val="{00000000-A5B6-43CD-BE27-6500218CA1DF}"/>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Comisiones!$D$24:$Q$24</c:f>
              <c:strCache>
                <c:ptCount val="13"/>
                <c:pt idx="0">
                  <c:v>Trimestre I</c:v>
                </c:pt>
                <c:pt idx="3">
                  <c:v>Trimestre II</c:v>
                </c:pt>
                <c:pt idx="6">
                  <c:v>Trimestre III</c:v>
                </c:pt>
                <c:pt idx="9">
                  <c:v>Trimestre IV</c:v>
                </c:pt>
                <c:pt idx="12">
                  <c:v>TOTAL PERIODO</c:v>
                </c:pt>
              </c:strCache>
            </c:strRef>
          </c:cat>
          <c:val>
            <c:numRef>
              <c:f>Comisiones!$D$28:$Q$28</c:f>
              <c:numCache>
                <c:formatCode>0.00</c:formatCode>
                <c:ptCount val="14"/>
                <c:pt idx="0">
                  <c:v>100</c:v>
                </c:pt>
                <c:pt idx="3">
                  <c:v>100</c:v>
                </c:pt>
                <c:pt idx="6">
                  <c:v>100</c:v>
                </c:pt>
                <c:pt idx="9">
                  <c:v>100</c:v>
                </c:pt>
                <c:pt idx="12">
                  <c:v>100</c:v>
                </c:pt>
              </c:numCache>
            </c:numRef>
          </c:val>
          <c:extLst>
            <c:ext xmlns:c16="http://schemas.microsoft.com/office/drawing/2014/chart" uri="{C3380CC4-5D6E-409C-BE32-E72D297353CC}">
              <c16:uniqueId val="{00000001-A5B6-43CD-BE27-6500218CA1DF}"/>
            </c:ext>
          </c:extLst>
        </c:ser>
        <c:ser>
          <c:idx val="1"/>
          <c:order val="1"/>
          <c:tx>
            <c:strRef>
              <c:f>Comisiones!$C$25</c:f>
              <c:strCache>
                <c:ptCount val="1"/>
                <c:pt idx="0">
                  <c:v>Meta</c:v>
                </c:pt>
              </c:strCache>
            </c:strRef>
          </c:tx>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Comisiones!$D$24:$Q$24</c:f>
              <c:strCache>
                <c:ptCount val="13"/>
                <c:pt idx="0">
                  <c:v>Trimestre I</c:v>
                </c:pt>
                <c:pt idx="3">
                  <c:v>Trimestre II</c:v>
                </c:pt>
                <c:pt idx="6">
                  <c:v>Trimestre III</c:v>
                </c:pt>
                <c:pt idx="9">
                  <c:v>Trimestre IV</c:v>
                </c:pt>
                <c:pt idx="12">
                  <c:v>TOTAL PERIODO</c:v>
                </c:pt>
              </c:strCache>
            </c:strRef>
          </c:cat>
          <c:val>
            <c:numRef>
              <c:f>Comisiones!$D$25:$Q$25</c:f>
              <c:numCache>
                <c:formatCode>General</c:formatCode>
                <c:ptCount val="14"/>
                <c:pt idx="0">
                  <c:v>100</c:v>
                </c:pt>
                <c:pt idx="3">
                  <c:v>100</c:v>
                </c:pt>
                <c:pt idx="6">
                  <c:v>100</c:v>
                </c:pt>
                <c:pt idx="9">
                  <c:v>100</c:v>
                </c:pt>
                <c:pt idx="12">
                  <c:v>100</c:v>
                </c:pt>
              </c:numCache>
            </c:numRef>
          </c:val>
          <c:extLst>
            <c:ext xmlns:c16="http://schemas.microsoft.com/office/drawing/2014/chart" uri="{C3380CC4-5D6E-409C-BE32-E72D297353CC}">
              <c16:uniqueId val="{00000002-A5B6-43CD-BE27-6500218CA1DF}"/>
            </c:ext>
          </c:extLst>
        </c:ser>
        <c:dLbls>
          <c:dLblPos val="ctr"/>
          <c:showLegendKey val="0"/>
          <c:showVal val="1"/>
          <c:showCatName val="0"/>
          <c:showSerName val="0"/>
          <c:showPercent val="0"/>
          <c:showBubbleSize val="0"/>
        </c:dLbls>
        <c:gapWidth val="150"/>
        <c:axId val="-1961699216"/>
        <c:axId val="-1961704112"/>
      </c:barChart>
      <c:catAx>
        <c:axId val="-1961699216"/>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s-CO"/>
          </a:p>
        </c:txPr>
        <c:crossAx val="-1961704112"/>
        <c:crosses val="autoZero"/>
        <c:auto val="1"/>
        <c:lblAlgn val="ctr"/>
        <c:lblOffset val="100"/>
        <c:noMultiLvlLbl val="0"/>
      </c:catAx>
      <c:valAx>
        <c:axId val="-1961704112"/>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0" sourceLinked="1"/>
        <c:majorTickMark val="none"/>
        <c:minorTickMark val="none"/>
        <c:tickLblPos val="nextTo"/>
        <c:crossAx val="-1961699216"/>
        <c:crosses val="autoZero"/>
        <c:crossBetween val="between"/>
      </c:valAx>
      <c:spPr>
        <a:noFill/>
        <a:ln>
          <a:noFill/>
        </a:ln>
        <a:effectLst/>
      </c:spPr>
    </c:plotArea>
    <c:legend>
      <c:legendPos val="b"/>
      <c:layout>
        <c:manualLayout>
          <c:xMode val="edge"/>
          <c:yMode val="edge"/>
          <c:x val="0.43625879148002339"/>
          <c:y val="0.88126562684384979"/>
          <c:w val="9.4630522625689453E-2"/>
          <c:h val="0.11873437315615017"/>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CO"/>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8">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styleClr val="auto"/>
    </cs:fillRef>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17"/>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428622</xdr:colOff>
      <xdr:row>28</xdr:row>
      <xdr:rowOff>107158</xdr:rowOff>
    </xdr:from>
    <xdr:to>
      <xdr:col>16</xdr:col>
      <xdr:colOff>559593</xdr:colOff>
      <xdr:row>39</xdr:row>
      <xdr:rowOff>130970</xdr:rowOff>
    </xdr:to>
    <xdr:graphicFrame macro="">
      <xdr:nvGraphicFramePr>
        <xdr:cNvPr id="2" name="1 Gráfico">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865192</xdr:colOff>
      <xdr:row>1</xdr:row>
      <xdr:rowOff>31748</xdr:rowOff>
    </xdr:from>
    <xdr:to>
      <xdr:col>2</xdr:col>
      <xdr:colOff>1617667</xdr:colOff>
      <xdr:row>3</xdr:row>
      <xdr:rowOff>276223</xdr:rowOff>
    </xdr:to>
    <xdr:pic>
      <xdr:nvPicPr>
        <xdr:cNvPr id="4" name="Imagen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03380" y="230186"/>
          <a:ext cx="752475" cy="8858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00B050"/>
  </sheetPr>
  <dimension ref="B1:U123"/>
  <sheetViews>
    <sheetView showGridLines="0" tabSelected="1" topLeftCell="D24" zoomScale="90" zoomScaleNormal="90" zoomScaleSheetLayoutView="80" workbookViewId="0">
      <selection activeCell="D28" sqref="D28:F28"/>
    </sheetView>
  </sheetViews>
  <sheetFormatPr baseColWidth="10" defaultColWidth="11.42578125" defaultRowHeight="12.75" x14ac:dyDescent="0.2"/>
  <cols>
    <col min="1" max="1" width="8.7109375" style="1" customWidth="1"/>
    <col min="2" max="2" width="2.42578125" style="1" customWidth="1"/>
    <col min="3" max="3" width="25.140625" style="1" customWidth="1"/>
    <col min="4" max="4" width="12.85546875" style="1" customWidth="1"/>
    <col min="5" max="10" width="19.140625" style="1" customWidth="1"/>
    <col min="11" max="15" width="12.85546875" style="1" customWidth="1"/>
    <col min="16" max="16" width="8.5703125" style="1" customWidth="1"/>
    <col min="17" max="17" width="10.7109375" style="1" customWidth="1"/>
    <col min="18" max="18" width="3.5703125" style="1" customWidth="1"/>
    <col min="19" max="16384" width="11.42578125" style="1"/>
  </cols>
  <sheetData>
    <row r="1" spans="2:18" ht="13.5" thickBot="1" x14ac:dyDescent="0.25"/>
    <row r="2" spans="2:18" ht="24.75" customHeight="1" x14ac:dyDescent="0.2">
      <c r="B2" s="171"/>
      <c r="C2" s="172"/>
      <c r="D2" s="173"/>
      <c r="E2" s="134" t="s">
        <v>79</v>
      </c>
      <c r="F2" s="135"/>
      <c r="G2" s="135"/>
      <c r="H2" s="135"/>
      <c r="I2" s="135"/>
      <c r="J2" s="135"/>
      <c r="K2" s="135"/>
      <c r="L2" s="135"/>
      <c r="M2" s="135"/>
      <c r="N2" s="136"/>
      <c r="O2" s="155" t="s">
        <v>78</v>
      </c>
      <c r="P2" s="155"/>
      <c r="Q2" s="155"/>
      <c r="R2" s="155"/>
    </row>
    <row r="3" spans="2:18" ht="24.75" customHeight="1" x14ac:dyDescent="0.2">
      <c r="B3" s="174"/>
      <c r="C3" s="175"/>
      <c r="D3" s="176"/>
      <c r="E3" s="137"/>
      <c r="F3" s="138"/>
      <c r="G3" s="138"/>
      <c r="H3" s="138"/>
      <c r="I3" s="138"/>
      <c r="J3" s="138"/>
      <c r="K3" s="138"/>
      <c r="L3" s="138"/>
      <c r="M3" s="138"/>
      <c r="N3" s="139"/>
      <c r="O3" s="155" t="s">
        <v>75</v>
      </c>
      <c r="P3" s="155"/>
      <c r="Q3" s="155"/>
      <c r="R3" s="155"/>
    </row>
    <row r="4" spans="2:18" ht="24.75" customHeight="1" thickBot="1" x14ac:dyDescent="0.25">
      <c r="B4" s="174"/>
      <c r="C4" s="175"/>
      <c r="D4" s="176"/>
      <c r="E4" s="140"/>
      <c r="F4" s="141"/>
      <c r="G4" s="141"/>
      <c r="H4" s="141"/>
      <c r="I4" s="141"/>
      <c r="J4" s="141"/>
      <c r="K4" s="141"/>
      <c r="L4" s="141"/>
      <c r="M4" s="141"/>
      <c r="N4" s="142"/>
      <c r="O4" s="155" t="s">
        <v>76</v>
      </c>
      <c r="P4" s="155"/>
      <c r="Q4" s="155"/>
      <c r="R4" s="155"/>
    </row>
    <row r="5" spans="2:18" ht="13.5" thickBot="1" x14ac:dyDescent="0.25">
      <c r="B5" s="42"/>
      <c r="C5" s="43"/>
      <c r="D5" s="43"/>
      <c r="E5" s="43"/>
      <c r="F5" s="43"/>
      <c r="G5" s="43"/>
      <c r="H5" s="43"/>
      <c r="I5" s="43"/>
      <c r="J5" s="43"/>
      <c r="K5" s="43"/>
      <c r="L5" s="43"/>
      <c r="M5" s="43"/>
      <c r="N5" s="43"/>
      <c r="O5" s="44"/>
      <c r="P5" s="44"/>
      <c r="Q5" s="44"/>
      <c r="R5" s="45"/>
    </row>
    <row r="6" spans="2:18" ht="15" customHeight="1" thickBot="1" x14ac:dyDescent="0.25">
      <c r="B6" s="95" t="s">
        <v>0</v>
      </c>
      <c r="C6" s="96"/>
      <c r="D6" s="96"/>
      <c r="E6" s="96"/>
      <c r="F6" s="96"/>
      <c r="G6" s="96"/>
      <c r="H6" s="96"/>
      <c r="I6" s="96"/>
      <c r="J6" s="96"/>
      <c r="K6" s="96"/>
      <c r="L6" s="96"/>
      <c r="M6" s="96"/>
      <c r="N6" s="96"/>
      <c r="O6" s="96"/>
      <c r="P6" s="96"/>
      <c r="Q6" s="96"/>
      <c r="R6" s="97"/>
    </row>
    <row r="7" spans="2:18" ht="13.5" thickBot="1" x14ac:dyDescent="0.25">
      <c r="B7" s="5"/>
      <c r="C7" s="43"/>
      <c r="D7" s="43"/>
      <c r="E7" s="43"/>
      <c r="F7" s="43"/>
      <c r="G7" s="43"/>
      <c r="H7" s="43"/>
      <c r="I7" s="43"/>
      <c r="J7" s="43"/>
      <c r="K7" s="43"/>
      <c r="L7" s="43"/>
      <c r="M7" s="43"/>
      <c r="N7" s="43"/>
      <c r="O7" s="43"/>
      <c r="P7" s="43"/>
      <c r="Q7" s="43"/>
      <c r="R7" s="6"/>
    </row>
    <row r="8" spans="2:18" ht="23.25" customHeight="1" thickBot="1" x14ac:dyDescent="0.25">
      <c r="B8" s="5"/>
      <c r="C8" s="7" t="s">
        <v>60</v>
      </c>
      <c r="D8" s="80" t="s">
        <v>47</v>
      </c>
      <c r="E8" s="81"/>
      <c r="F8" s="81"/>
      <c r="G8" s="81"/>
      <c r="H8" s="81"/>
      <c r="I8" s="82"/>
      <c r="J8" s="156" t="s">
        <v>56</v>
      </c>
      <c r="K8" s="157"/>
      <c r="L8" s="83" t="s">
        <v>86</v>
      </c>
      <c r="M8" s="84"/>
      <c r="N8" s="84"/>
      <c r="O8" s="84"/>
      <c r="P8" s="84"/>
      <c r="Q8" s="85"/>
      <c r="R8" s="6"/>
    </row>
    <row r="9" spans="2:18" ht="23.25" customHeight="1" thickBot="1" x14ac:dyDescent="0.25">
      <c r="B9" s="5"/>
      <c r="C9" s="7" t="s">
        <v>59</v>
      </c>
      <c r="D9" s="168" t="s">
        <v>91</v>
      </c>
      <c r="E9" s="169"/>
      <c r="F9" s="169"/>
      <c r="G9" s="169"/>
      <c r="H9" s="169"/>
      <c r="I9" s="170"/>
      <c r="J9" s="158" t="s">
        <v>57</v>
      </c>
      <c r="K9" s="159"/>
      <c r="L9" s="162" t="s">
        <v>87</v>
      </c>
      <c r="M9" s="163"/>
      <c r="N9" s="163"/>
      <c r="O9" s="163"/>
      <c r="P9" s="163"/>
      <c r="Q9" s="164"/>
      <c r="R9" s="6"/>
    </row>
    <row r="10" spans="2:18" ht="23.25" customHeight="1" thickBot="1" x14ac:dyDescent="0.25">
      <c r="B10" s="5"/>
      <c r="C10" s="7" t="s">
        <v>58</v>
      </c>
      <c r="D10" s="168" t="s">
        <v>92</v>
      </c>
      <c r="E10" s="169"/>
      <c r="F10" s="169"/>
      <c r="G10" s="169"/>
      <c r="H10" s="169"/>
      <c r="I10" s="170"/>
      <c r="J10" s="160"/>
      <c r="K10" s="161"/>
      <c r="L10" s="165"/>
      <c r="M10" s="166"/>
      <c r="N10" s="166"/>
      <c r="O10" s="166"/>
      <c r="P10" s="166"/>
      <c r="Q10" s="167"/>
      <c r="R10" s="6"/>
    </row>
    <row r="11" spans="2:18" ht="6" customHeight="1" thickBot="1" x14ac:dyDescent="0.25">
      <c r="B11" s="5"/>
      <c r="C11" s="8"/>
      <c r="D11" s="8"/>
      <c r="E11" s="8"/>
      <c r="F11" s="8"/>
      <c r="G11" s="8"/>
      <c r="H11" s="8"/>
      <c r="I11" s="9"/>
      <c r="J11" s="8"/>
      <c r="K11" s="8"/>
      <c r="L11" s="8"/>
      <c r="M11" s="8"/>
      <c r="N11" s="8"/>
      <c r="O11" s="8"/>
      <c r="P11" s="8"/>
      <c r="Q11" s="8"/>
      <c r="R11" s="6"/>
    </row>
    <row r="12" spans="2:18" ht="15" customHeight="1" x14ac:dyDescent="0.2">
      <c r="B12" s="5"/>
      <c r="C12" s="72" t="s">
        <v>14</v>
      </c>
      <c r="D12" s="122"/>
      <c r="E12" s="72" t="s">
        <v>61</v>
      </c>
      <c r="F12" s="73"/>
      <c r="G12" s="86" t="s">
        <v>1</v>
      </c>
      <c r="H12" s="87"/>
      <c r="I12" s="72" t="s">
        <v>3</v>
      </c>
      <c r="J12" s="73"/>
      <c r="K12" s="49" t="s">
        <v>6</v>
      </c>
      <c r="L12" s="50"/>
      <c r="M12" s="55" t="s">
        <v>2</v>
      </c>
      <c r="N12" s="143"/>
      <c r="O12" s="144"/>
      <c r="P12" s="151" t="s">
        <v>62</v>
      </c>
      <c r="Q12" s="152"/>
      <c r="R12" s="6"/>
    </row>
    <row r="13" spans="2:18" ht="15" customHeight="1" x14ac:dyDescent="0.2">
      <c r="B13" s="5"/>
      <c r="C13" s="177" t="s">
        <v>95</v>
      </c>
      <c r="D13" s="178"/>
      <c r="E13" s="76">
        <v>0.875</v>
      </c>
      <c r="F13" s="77"/>
      <c r="G13" s="60" t="s">
        <v>80</v>
      </c>
      <c r="H13" s="61"/>
      <c r="I13" s="64" t="s">
        <v>4</v>
      </c>
      <c r="J13" s="65"/>
      <c r="K13" s="51" t="s">
        <v>8</v>
      </c>
      <c r="L13" s="52"/>
      <c r="M13" s="145" t="s">
        <v>90</v>
      </c>
      <c r="N13" s="146"/>
      <c r="O13" s="147"/>
      <c r="P13" s="153" t="s">
        <v>65</v>
      </c>
      <c r="Q13" s="65"/>
      <c r="R13" s="6"/>
    </row>
    <row r="14" spans="2:18" ht="29.25" customHeight="1" thickBot="1" x14ac:dyDescent="0.25">
      <c r="B14" s="5"/>
      <c r="C14" s="179"/>
      <c r="D14" s="180"/>
      <c r="E14" s="78"/>
      <c r="F14" s="79"/>
      <c r="G14" s="62"/>
      <c r="H14" s="63"/>
      <c r="I14" s="66"/>
      <c r="J14" s="67"/>
      <c r="K14" s="53"/>
      <c r="L14" s="54"/>
      <c r="M14" s="148"/>
      <c r="N14" s="149"/>
      <c r="O14" s="150"/>
      <c r="P14" s="154"/>
      <c r="Q14" s="67"/>
      <c r="R14" s="6"/>
    </row>
    <row r="15" spans="2:18" ht="8.25" customHeight="1" thickBot="1" x14ac:dyDescent="0.25">
      <c r="B15" s="5"/>
      <c r="C15" s="8"/>
      <c r="D15" s="8"/>
      <c r="E15" s="8"/>
      <c r="F15" s="8"/>
      <c r="G15" s="8"/>
      <c r="H15" s="8"/>
      <c r="I15" s="8"/>
      <c r="J15" s="8"/>
      <c r="K15" s="8"/>
      <c r="L15" s="8"/>
      <c r="M15" s="11"/>
      <c r="N15" s="11"/>
      <c r="O15" s="11"/>
      <c r="P15" s="11"/>
      <c r="Q15" s="11"/>
      <c r="R15" s="6"/>
    </row>
    <row r="16" spans="2:18" x14ac:dyDescent="0.2">
      <c r="B16" s="5"/>
      <c r="C16" s="55" t="s">
        <v>11</v>
      </c>
      <c r="D16" s="68" t="s">
        <v>25</v>
      </c>
      <c r="E16" s="69"/>
      <c r="F16" s="131" t="s">
        <v>88</v>
      </c>
      <c r="G16" s="132"/>
      <c r="H16" s="10"/>
      <c r="I16" s="10"/>
      <c r="J16" s="10"/>
      <c r="K16" s="10"/>
      <c r="L16" s="10"/>
      <c r="M16" s="11"/>
      <c r="N16" s="11"/>
      <c r="O16" s="11"/>
      <c r="P16" s="11"/>
      <c r="Q16" s="11"/>
      <c r="R16" s="6"/>
    </row>
    <row r="17" spans="2:20" ht="18.75" customHeight="1" x14ac:dyDescent="0.2">
      <c r="B17" s="5"/>
      <c r="C17" s="56"/>
      <c r="D17" s="70" t="s">
        <v>26</v>
      </c>
      <c r="E17" s="71"/>
      <c r="F17" s="111" t="s">
        <v>89</v>
      </c>
      <c r="G17" s="133"/>
      <c r="H17" s="10"/>
      <c r="I17" s="10"/>
      <c r="J17" s="10"/>
      <c r="K17" s="10"/>
      <c r="L17" s="10"/>
      <c r="M17" s="11"/>
      <c r="N17" s="11"/>
      <c r="O17" s="11"/>
      <c r="P17" s="11"/>
      <c r="Q17" s="11"/>
      <c r="R17" s="6"/>
    </row>
    <row r="18" spans="2:20" ht="18.75" customHeight="1" thickBot="1" x14ac:dyDescent="0.25">
      <c r="B18" s="5"/>
      <c r="C18" s="57"/>
      <c r="D18" s="74" t="s">
        <v>27</v>
      </c>
      <c r="E18" s="75"/>
      <c r="F18" s="58" t="s">
        <v>81</v>
      </c>
      <c r="G18" s="59"/>
      <c r="H18" s="10"/>
      <c r="I18" s="10"/>
      <c r="J18" s="10"/>
      <c r="K18" s="10"/>
      <c r="L18" s="10"/>
      <c r="M18" s="11"/>
      <c r="N18" s="11"/>
      <c r="O18" s="11"/>
      <c r="P18" s="11"/>
      <c r="Q18" s="11"/>
      <c r="R18" s="6"/>
    </row>
    <row r="19" spans="2:20" ht="6" customHeight="1" thickBot="1" x14ac:dyDescent="0.25">
      <c r="B19" s="5"/>
      <c r="C19" s="8"/>
      <c r="D19" s="8"/>
      <c r="E19" s="8"/>
      <c r="F19" s="8"/>
      <c r="G19" s="8"/>
      <c r="H19" s="8"/>
      <c r="I19" s="8"/>
      <c r="J19" s="8"/>
      <c r="K19" s="8"/>
      <c r="L19" s="8"/>
      <c r="M19" s="8"/>
      <c r="N19" s="8"/>
      <c r="O19" s="8"/>
      <c r="P19" s="8"/>
      <c r="Q19" s="8"/>
      <c r="R19" s="6"/>
    </row>
    <row r="20" spans="2:20" ht="13.5" thickBot="1" x14ac:dyDescent="0.25">
      <c r="B20" s="119" t="s">
        <v>23</v>
      </c>
      <c r="C20" s="120"/>
      <c r="D20" s="120"/>
      <c r="E20" s="120"/>
      <c r="F20" s="120"/>
      <c r="G20" s="120"/>
      <c r="H20" s="120"/>
      <c r="I20" s="120"/>
      <c r="J20" s="120"/>
      <c r="K20" s="120"/>
      <c r="L20" s="120"/>
      <c r="M20" s="120"/>
      <c r="N20" s="120"/>
      <c r="O20" s="120"/>
      <c r="P20" s="120"/>
      <c r="Q20" s="120"/>
      <c r="R20" s="121"/>
    </row>
    <row r="21" spans="2:20" ht="6" customHeight="1" x14ac:dyDescent="0.2">
      <c r="B21" s="5"/>
      <c r="G21" s="12"/>
      <c r="H21" s="12"/>
      <c r="I21" s="8"/>
      <c r="J21" s="8"/>
      <c r="K21" s="8"/>
      <c r="L21" s="8"/>
      <c r="M21" s="8"/>
      <c r="N21" s="8"/>
      <c r="O21" s="8"/>
      <c r="P21" s="8"/>
      <c r="Q21" s="8"/>
      <c r="R21" s="6"/>
    </row>
    <row r="22" spans="2:20" ht="4.5" customHeight="1" thickBot="1" x14ac:dyDescent="0.25">
      <c r="B22" s="5"/>
      <c r="C22" s="8"/>
      <c r="D22" s="8"/>
      <c r="E22" s="8"/>
      <c r="F22" s="8"/>
      <c r="G22" s="8"/>
      <c r="H22" s="8"/>
      <c r="I22" s="8"/>
      <c r="J22" s="8"/>
      <c r="K22" s="8"/>
      <c r="L22" s="8"/>
      <c r="M22" s="8"/>
      <c r="N22" s="8"/>
      <c r="O22" s="8"/>
      <c r="P22" s="8"/>
      <c r="Q22" s="8"/>
      <c r="R22" s="6"/>
    </row>
    <row r="23" spans="2:20" ht="15.75" customHeight="1" thickBot="1" x14ac:dyDescent="0.25">
      <c r="B23" s="5"/>
      <c r="C23" s="46" t="s">
        <v>12</v>
      </c>
      <c r="D23" s="47"/>
      <c r="E23" s="47"/>
      <c r="F23" s="47"/>
      <c r="G23" s="47"/>
      <c r="H23" s="47"/>
      <c r="I23" s="47"/>
      <c r="J23" s="47"/>
      <c r="K23" s="47"/>
      <c r="L23" s="47"/>
      <c r="M23" s="47"/>
      <c r="N23" s="47"/>
      <c r="O23" s="47"/>
      <c r="P23" s="47"/>
      <c r="Q23" s="48"/>
      <c r="R23" s="6"/>
    </row>
    <row r="24" spans="2:20" ht="27" customHeight="1" thickBot="1" x14ac:dyDescent="0.25">
      <c r="B24" s="5"/>
      <c r="C24" s="31" t="s">
        <v>16</v>
      </c>
      <c r="D24" s="127" t="s">
        <v>82</v>
      </c>
      <c r="E24" s="128"/>
      <c r="F24" s="129"/>
      <c r="G24" s="130" t="s">
        <v>83</v>
      </c>
      <c r="H24" s="128"/>
      <c r="I24" s="129"/>
      <c r="J24" s="130" t="s">
        <v>84</v>
      </c>
      <c r="K24" s="128"/>
      <c r="L24" s="129"/>
      <c r="M24" s="130" t="s">
        <v>85</v>
      </c>
      <c r="N24" s="128"/>
      <c r="O24" s="129"/>
      <c r="P24" s="47" t="s">
        <v>13</v>
      </c>
      <c r="Q24" s="48"/>
      <c r="R24" s="6"/>
    </row>
    <row r="25" spans="2:20" ht="15" customHeight="1" x14ac:dyDescent="0.2">
      <c r="B25" s="5"/>
      <c r="C25" s="32" t="s">
        <v>17</v>
      </c>
      <c r="D25" s="38">
        <v>100</v>
      </c>
      <c r="E25" s="39"/>
      <c r="F25" s="40"/>
      <c r="G25" s="41">
        <v>100</v>
      </c>
      <c r="H25" s="39"/>
      <c r="I25" s="40"/>
      <c r="J25" s="41">
        <v>100</v>
      </c>
      <c r="K25" s="39"/>
      <c r="L25" s="40"/>
      <c r="M25" s="41">
        <v>100</v>
      </c>
      <c r="N25" s="39"/>
      <c r="O25" s="40"/>
      <c r="P25" s="125">
        <v>100</v>
      </c>
      <c r="Q25" s="126"/>
      <c r="R25" s="6"/>
    </row>
    <row r="26" spans="2:20" x14ac:dyDescent="0.2">
      <c r="B26" s="5"/>
      <c r="C26" s="33" t="s">
        <v>15</v>
      </c>
      <c r="D26" s="111">
        <v>1</v>
      </c>
      <c r="E26" s="112"/>
      <c r="F26" s="113"/>
      <c r="G26" s="111">
        <v>1</v>
      </c>
      <c r="H26" s="112"/>
      <c r="I26" s="113"/>
      <c r="J26" s="111">
        <v>10</v>
      </c>
      <c r="K26" s="112"/>
      <c r="L26" s="113"/>
      <c r="M26" s="111">
        <v>4</v>
      </c>
      <c r="N26" s="112"/>
      <c r="O26" s="113"/>
      <c r="P26" s="107">
        <f>SUM(D26:O26)</f>
        <v>16</v>
      </c>
      <c r="Q26" s="108"/>
      <c r="R26" s="6"/>
    </row>
    <row r="27" spans="2:20" ht="15.75" customHeight="1" x14ac:dyDescent="0.2">
      <c r="B27" s="5"/>
      <c r="C27" s="33" t="s">
        <v>35</v>
      </c>
      <c r="D27" s="111">
        <v>1</v>
      </c>
      <c r="E27" s="112"/>
      <c r="F27" s="113"/>
      <c r="G27" s="111">
        <v>1</v>
      </c>
      <c r="H27" s="112"/>
      <c r="I27" s="113"/>
      <c r="J27" s="111">
        <v>10</v>
      </c>
      <c r="K27" s="112"/>
      <c r="L27" s="113"/>
      <c r="M27" s="111">
        <v>4</v>
      </c>
      <c r="N27" s="112"/>
      <c r="O27" s="113"/>
      <c r="P27" s="107">
        <f>SUM(D27:O27)</f>
        <v>16</v>
      </c>
      <c r="Q27" s="108"/>
      <c r="R27" s="6"/>
    </row>
    <row r="28" spans="2:20" ht="15.75" customHeight="1" thickBot="1" x14ac:dyDescent="0.25">
      <c r="B28" s="5"/>
      <c r="C28" s="34" t="s">
        <v>28</v>
      </c>
      <c r="D28" s="114">
        <f>(D26/D27)*100</f>
        <v>100</v>
      </c>
      <c r="E28" s="115"/>
      <c r="F28" s="116"/>
      <c r="G28" s="114">
        <f t="shared" ref="G28" si="0">(G26/G27)*100</f>
        <v>100</v>
      </c>
      <c r="H28" s="115"/>
      <c r="I28" s="116"/>
      <c r="J28" s="114">
        <f t="shared" ref="J28" si="1">(J26/J27)*100</f>
        <v>100</v>
      </c>
      <c r="K28" s="115"/>
      <c r="L28" s="116"/>
      <c r="M28" s="114">
        <f t="shared" ref="M28" si="2">(M26/M27)*100</f>
        <v>100</v>
      </c>
      <c r="N28" s="115"/>
      <c r="O28" s="116"/>
      <c r="P28" s="123">
        <f>(P26/P27)*100</f>
        <v>100</v>
      </c>
      <c r="Q28" s="124"/>
      <c r="R28" s="6"/>
    </row>
    <row r="29" spans="2:20" x14ac:dyDescent="0.2">
      <c r="B29" s="5"/>
      <c r="C29" s="8"/>
      <c r="D29" s="8"/>
      <c r="E29" s="8"/>
      <c r="F29" s="8"/>
      <c r="G29" s="8"/>
      <c r="H29" s="8"/>
      <c r="I29" s="8"/>
      <c r="J29" s="8"/>
      <c r="K29" s="8"/>
      <c r="L29" s="8"/>
      <c r="M29" s="8"/>
      <c r="N29" s="8"/>
      <c r="O29" s="8"/>
      <c r="P29" s="8"/>
      <c r="Q29" s="8"/>
      <c r="R29" s="6"/>
      <c r="T29" s="13"/>
    </row>
    <row r="30" spans="2:20" x14ac:dyDescent="0.2">
      <c r="B30" s="5"/>
      <c r="C30" s="8"/>
      <c r="D30" s="8"/>
      <c r="E30" s="8"/>
      <c r="F30" s="8"/>
      <c r="G30" s="8"/>
      <c r="H30" s="8"/>
      <c r="I30" s="8"/>
      <c r="J30" s="8"/>
      <c r="K30" s="8"/>
      <c r="L30" s="8"/>
      <c r="M30" s="8"/>
      <c r="N30" s="8"/>
      <c r="O30" s="8"/>
      <c r="P30" s="8"/>
      <c r="Q30" s="8"/>
      <c r="R30" s="6"/>
    </row>
    <row r="31" spans="2:20" x14ac:dyDescent="0.2">
      <c r="B31" s="5"/>
      <c r="C31" s="8"/>
      <c r="D31" s="8"/>
      <c r="E31" s="8"/>
      <c r="F31" s="8"/>
      <c r="G31" s="8"/>
      <c r="H31" s="8"/>
      <c r="I31" s="106"/>
      <c r="J31" s="106"/>
      <c r="K31" s="106"/>
      <c r="L31" s="106"/>
      <c r="M31" s="106"/>
      <c r="N31" s="106"/>
      <c r="O31" s="106"/>
      <c r="P31" s="106"/>
      <c r="Q31" s="106"/>
      <c r="R31" s="6"/>
    </row>
    <row r="32" spans="2:20" x14ac:dyDescent="0.2">
      <c r="B32" s="5"/>
      <c r="C32" s="8"/>
      <c r="D32" s="8"/>
      <c r="E32" s="8"/>
      <c r="F32" s="8"/>
      <c r="G32" s="8"/>
      <c r="H32" s="8"/>
      <c r="I32" s="11"/>
      <c r="J32" s="11"/>
      <c r="K32" s="11"/>
      <c r="L32" s="11"/>
      <c r="M32" s="11"/>
      <c r="N32" s="11"/>
      <c r="O32" s="11"/>
      <c r="P32" s="11"/>
      <c r="Q32" s="11"/>
      <c r="R32" s="6"/>
    </row>
    <row r="33" spans="2:18" x14ac:dyDescent="0.2">
      <c r="B33" s="5"/>
      <c r="C33" s="8"/>
      <c r="D33" s="8"/>
      <c r="E33" s="8"/>
      <c r="F33" s="8"/>
      <c r="G33" s="8"/>
      <c r="H33" s="8"/>
      <c r="I33" s="11"/>
      <c r="J33" s="11"/>
      <c r="K33" s="11"/>
      <c r="L33" s="11"/>
      <c r="M33" s="11"/>
      <c r="N33" s="11"/>
      <c r="O33" s="11"/>
      <c r="P33" s="11"/>
      <c r="Q33" s="11"/>
      <c r="R33" s="6"/>
    </row>
    <row r="34" spans="2:18" x14ac:dyDescent="0.2">
      <c r="B34" s="5"/>
      <c r="C34" s="8"/>
      <c r="D34" s="8"/>
      <c r="E34" s="8"/>
      <c r="F34" s="8"/>
      <c r="G34" s="8"/>
      <c r="H34" s="8"/>
      <c r="I34" s="11"/>
      <c r="J34" s="11"/>
      <c r="K34" s="11"/>
      <c r="L34" s="11"/>
      <c r="M34" s="11"/>
      <c r="N34" s="11"/>
      <c r="O34" s="11"/>
      <c r="P34" s="11"/>
      <c r="Q34" s="11"/>
      <c r="R34" s="6"/>
    </row>
    <row r="35" spans="2:18" x14ac:dyDescent="0.2">
      <c r="B35" s="5"/>
      <c r="C35" s="8"/>
      <c r="D35" s="8"/>
      <c r="E35" s="8"/>
      <c r="F35" s="8"/>
      <c r="G35" s="8"/>
      <c r="H35" s="8"/>
      <c r="I35" s="11"/>
      <c r="J35" s="11"/>
      <c r="K35" s="11"/>
      <c r="L35" s="11"/>
      <c r="M35" s="11"/>
      <c r="N35" s="11"/>
      <c r="O35" s="11"/>
      <c r="P35" s="11"/>
      <c r="Q35" s="11"/>
      <c r="R35" s="6"/>
    </row>
    <row r="36" spans="2:18" x14ac:dyDescent="0.2">
      <c r="B36" s="5"/>
      <c r="C36" s="8"/>
      <c r="D36" s="8"/>
      <c r="E36" s="8"/>
      <c r="F36" s="8"/>
      <c r="G36" s="8"/>
      <c r="H36" s="8"/>
      <c r="I36" s="11"/>
      <c r="J36" s="11"/>
      <c r="K36" s="11"/>
      <c r="L36" s="11"/>
      <c r="M36" s="11"/>
      <c r="N36" s="11"/>
      <c r="O36" s="11"/>
      <c r="P36" s="11"/>
      <c r="Q36" s="11"/>
      <c r="R36" s="6"/>
    </row>
    <row r="37" spans="2:18" x14ac:dyDescent="0.2">
      <c r="B37" s="5"/>
      <c r="C37" s="8"/>
      <c r="D37" s="8"/>
      <c r="E37" s="8"/>
      <c r="F37" s="8"/>
      <c r="G37" s="8"/>
      <c r="H37" s="8"/>
      <c r="I37" s="11"/>
      <c r="J37" s="11"/>
      <c r="K37" s="11"/>
      <c r="L37" s="11"/>
      <c r="M37" s="11"/>
      <c r="N37" s="11"/>
      <c r="O37" s="11"/>
      <c r="P37" s="11"/>
      <c r="Q37" s="11"/>
      <c r="R37" s="6"/>
    </row>
    <row r="38" spans="2:18" x14ac:dyDescent="0.2">
      <c r="B38" s="5"/>
      <c r="C38" s="8"/>
      <c r="D38" s="8"/>
      <c r="E38" s="8"/>
      <c r="F38" s="8"/>
      <c r="G38" s="8"/>
      <c r="H38" s="8"/>
      <c r="I38" s="11"/>
      <c r="J38" s="11"/>
      <c r="K38" s="11"/>
      <c r="L38" s="11"/>
      <c r="M38" s="11"/>
      <c r="N38" s="11"/>
      <c r="O38" s="11"/>
      <c r="P38" s="11"/>
      <c r="Q38" s="11"/>
      <c r="R38" s="6"/>
    </row>
    <row r="39" spans="2:18" x14ac:dyDescent="0.2">
      <c r="B39" s="5"/>
      <c r="C39" s="8"/>
      <c r="D39" s="8"/>
      <c r="E39" s="8"/>
      <c r="F39" s="8"/>
      <c r="G39" s="8"/>
      <c r="H39" s="8"/>
      <c r="I39" s="11"/>
      <c r="J39" s="11"/>
      <c r="K39" s="11"/>
      <c r="L39" s="11"/>
      <c r="M39" s="11"/>
      <c r="N39" s="11"/>
      <c r="O39" s="11"/>
      <c r="P39" s="11"/>
      <c r="Q39" s="11"/>
      <c r="R39" s="6"/>
    </row>
    <row r="40" spans="2:18" x14ac:dyDescent="0.2">
      <c r="B40" s="5"/>
      <c r="C40" s="8"/>
      <c r="D40" s="8"/>
      <c r="E40" s="8"/>
      <c r="F40" s="8"/>
      <c r="G40" s="8"/>
      <c r="H40" s="8"/>
      <c r="I40" s="11"/>
      <c r="J40" s="11"/>
      <c r="K40" s="11"/>
      <c r="L40" s="11"/>
      <c r="M40" s="11"/>
      <c r="N40" s="11"/>
      <c r="O40" s="11"/>
      <c r="P40" s="11"/>
      <c r="Q40" s="11"/>
      <c r="R40" s="6"/>
    </row>
    <row r="41" spans="2:18" ht="7.5" customHeight="1" thickBot="1" x14ac:dyDescent="0.25">
      <c r="B41" s="5"/>
      <c r="C41" s="8"/>
      <c r="D41" s="8"/>
      <c r="E41" s="8"/>
      <c r="F41" s="8"/>
      <c r="G41" s="8"/>
      <c r="H41" s="8"/>
      <c r="I41" s="11"/>
      <c r="J41" s="11"/>
      <c r="K41" s="11"/>
      <c r="L41" s="11"/>
      <c r="M41" s="11"/>
      <c r="N41" s="11"/>
      <c r="O41" s="11"/>
      <c r="P41" s="11"/>
      <c r="Q41" s="11"/>
      <c r="R41" s="6"/>
    </row>
    <row r="42" spans="2:18" ht="64.5" customHeight="1" thickBot="1" x14ac:dyDescent="0.25">
      <c r="B42" s="5"/>
      <c r="C42" s="93" t="s">
        <v>21</v>
      </c>
      <c r="D42" s="94"/>
      <c r="E42" s="94"/>
      <c r="F42" s="94"/>
      <c r="G42" s="94"/>
      <c r="H42" s="94"/>
      <c r="I42" s="94"/>
      <c r="J42" s="94"/>
      <c r="K42" s="95" t="s">
        <v>70</v>
      </c>
      <c r="L42" s="96"/>
      <c r="M42" s="96"/>
      <c r="N42" s="96"/>
      <c r="O42" s="96"/>
      <c r="P42" s="96"/>
      <c r="Q42" s="97"/>
      <c r="R42" s="6"/>
    </row>
    <row r="43" spans="2:18" ht="28.5" customHeight="1" thickBot="1" x14ac:dyDescent="0.25">
      <c r="B43" s="5"/>
      <c r="C43" s="29"/>
      <c r="D43" s="30" t="s">
        <v>72</v>
      </c>
      <c r="E43" s="109" t="s">
        <v>73</v>
      </c>
      <c r="F43" s="109"/>
      <c r="G43" s="109"/>
      <c r="H43" s="109"/>
      <c r="I43" s="109"/>
      <c r="J43" s="110"/>
      <c r="K43" s="2"/>
      <c r="L43" s="3"/>
      <c r="M43" s="3"/>
      <c r="N43" s="3"/>
      <c r="O43" s="3"/>
      <c r="P43" s="3"/>
      <c r="Q43" s="4"/>
      <c r="R43" s="6"/>
    </row>
    <row r="44" spans="2:18" ht="147" customHeight="1" thickBot="1" x14ac:dyDescent="0.25">
      <c r="B44" s="5"/>
      <c r="C44" s="14" t="s">
        <v>18</v>
      </c>
      <c r="D44" s="37">
        <v>45382</v>
      </c>
      <c r="E44" s="98" t="s">
        <v>93</v>
      </c>
      <c r="F44" s="117"/>
      <c r="G44" s="117"/>
      <c r="H44" s="117"/>
      <c r="I44" s="117"/>
      <c r="J44" s="118"/>
      <c r="K44" s="91" t="s">
        <v>96</v>
      </c>
      <c r="L44" s="91"/>
      <c r="M44" s="91"/>
      <c r="N44" s="91"/>
      <c r="O44" s="91"/>
      <c r="P44" s="91"/>
      <c r="Q44" s="92"/>
      <c r="R44" s="6"/>
    </row>
    <row r="45" spans="2:18" ht="141" customHeight="1" thickBot="1" x14ac:dyDescent="0.25">
      <c r="B45" s="5"/>
      <c r="C45" s="14" t="s">
        <v>19</v>
      </c>
      <c r="D45" s="37">
        <v>45464</v>
      </c>
      <c r="E45" s="98" t="s">
        <v>94</v>
      </c>
      <c r="F45" s="99"/>
      <c r="G45" s="99"/>
      <c r="H45" s="99"/>
      <c r="I45" s="99"/>
      <c r="J45" s="100"/>
      <c r="K45" s="104"/>
      <c r="L45" s="104"/>
      <c r="M45" s="104"/>
      <c r="N45" s="104"/>
      <c r="O45" s="104"/>
      <c r="P45" s="104"/>
      <c r="Q45" s="105"/>
      <c r="R45" s="6"/>
    </row>
    <row r="46" spans="2:18" ht="408.75" customHeight="1" thickBot="1" x14ac:dyDescent="0.25">
      <c r="B46" s="5"/>
      <c r="C46" s="14" t="s">
        <v>77</v>
      </c>
      <c r="D46" s="35">
        <v>45566</v>
      </c>
      <c r="E46" s="98" t="s">
        <v>97</v>
      </c>
      <c r="F46" s="99"/>
      <c r="G46" s="99"/>
      <c r="H46" s="99"/>
      <c r="I46" s="99"/>
      <c r="J46" s="100"/>
      <c r="K46" s="104"/>
      <c r="L46" s="104"/>
      <c r="M46" s="104"/>
      <c r="N46" s="104"/>
      <c r="O46" s="104"/>
      <c r="P46" s="104"/>
      <c r="Q46" s="105"/>
      <c r="R46" s="6"/>
    </row>
    <row r="47" spans="2:18" ht="259.5" customHeight="1" thickBot="1" x14ac:dyDescent="0.25">
      <c r="B47" s="5"/>
      <c r="C47" s="14" t="s">
        <v>20</v>
      </c>
      <c r="D47" s="36">
        <v>45646</v>
      </c>
      <c r="E47" s="101" t="s">
        <v>98</v>
      </c>
      <c r="F47" s="102"/>
      <c r="G47" s="102"/>
      <c r="H47" s="102"/>
      <c r="I47" s="102"/>
      <c r="J47" s="103"/>
      <c r="K47" s="104"/>
      <c r="L47" s="104"/>
      <c r="M47" s="104"/>
      <c r="N47" s="104"/>
      <c r="O47" s="104"/>
      <c r="P47" s="104"/>
      <c r="Q47" s="105"/>
      <c r="R47" s="6"/>
    </row>
    <row r="48" spans="2:18" x14ac:dyDescent="0.2">
      <c r="B48" s="5"/>
      <c r="C48" s="8"/>
      <c r="D48" s="8"/>
      <c r="E48" s="8"/>
      <c r="F48" s="8"/>
      <c r="G48" s="8"/>
      <c r="H48" s="8"/>
      <c r="I48" s="8"/>
      <c r="J48" s="8"/>
      <c r="K48" s="8"/>
      <c r="L48" s="8"/>
      <c r="M48" s="8"/>
      <c r="N48" s="8"/>
      <c r="O48" s="8"/>
      <c r="P48" s="8"/>
      <c r="Q48" s="8"/>
      <c r="R48" s="6"/>
    </row>
    <row r="49" spans="2:18" ht="13.5" thickBot="1" x14ac:dyDescent="0.25">
      <c r="B49" s="15"/>
      <c r="C49" s="16"/>
      <c r="D49" s="16"/>
      <c r="E49" s="16"/>
      <c r="F49" s="16"/>
      <c r="G49" s="16"/>
      <c r="H49" s="16"/>
      <c r="I49" s="16"/>
      <c r="J49" s="16"/>
      <c r="K49" s="16"/>
      <c r="L49" s="16"/>
      <c r="M49" s="16"/>
      <c r="N49" s="16"/>
      <c r="O49" s="16"/>
      <c r="P49" s="16"/>
      <c r="Q49" s="16"/>
      <c r="R49" s="17"/>
    </row>
    <row r="50" spans="2:18" x14ac:dyDescent="0.2">
      <c r="B50" s="8"/>
      <c r="C50" s="8"/>
      <c r="D50" s="8"/>
      <c r="E50" s="8"/>
      <c r="F50" s="8"/>
      <c r="G50" s="8"/>
      <c r="H50" s="8"/>
      <c r="I50" s="8"/>
      <c r="J50" s="8"/>
      <c r="K50" s="8"/>
      <c r="L50" s="8"/>
      <c r="M50" s="8"/>
      <c r="N50" s="8"/>
      <c r="O50" s="8"/>
      <c r="P50" s="8"/>
    </row>
    <row r="51" spans="2:18" x14ac:dyDescent="0.2">
      <c r="B51" s="8"/>
      <c r="C51" s="8"/>
      <c r="D51" s="8"/>
      <c r="E51" s="8"/>
      <c r="F51" s="8"/>
      <c r="G51" s="8"/>
      <c r="H51" s="8"/>
      <c r="I51" s="8"/>
      <c r="J51" s="8"/>
      <c r="K51" s="8"/>
      <c r="L51" s="8"/>
      <c r="M51" s="8"/>
      <c r="N51" s="8"/>
      <c r="O51" s="8"/>
      <c r="P51" s="8"/>
    </row>
    <row r="52" spans="2:18" x14ac:dyDescent="0.2">
      <c r="B52" s="8"/>
      <c r="C52" s="8"/>
      <c r="D52" s="8"/>
      <c r="E52" s="8"/>
      <c r="F52" s="8"/>
      <c r="G52" s="8"/>
      <c r="H52" s="8"/>
      <c r="I52" s="8"/>
      <c r="J52" s="8"/>
      <c r="K52" s="8"/>
      <c r="L52" s="8"/>
      <c r="M52" s="8"/>
      <c r="N52" s="8"/>
      <c r="O52" s="8"/>
      <c r="P52" s="8"/>
    </row>
    <row r="53" spans="2:18" x14ac:dyDescent="0.2">
      <c r="B53" s="8"/>
      <c r="C53" s="8"/>
      <c r="D53" s="8"/>
      <c r="E53" s="8"/>
      <c r="F53" s="8"/>
      <c r="G53" s="8"/>
      <c r="H53" s="8"/>
      <c r="I53" s="8"/>
      <c r="J53" s="8"/>
      <c r="K53" s="8"/>
      <c r="L53" s="8"/>
      <c r="M53" s="8"/>
      <c r="N53" s="8"/>
      <c r="O53" s="8"/>
      <c r="P53" s="8"/>
    </row>
    <row r="91" spans="3:21" ht="28.5" customHeight="1" x14ac:dyDescent="0.2"/>
    <row r="92" spans="3:21" x14ac:dyDescent="0.2">
      <c r="C92" s="8"/>
      <c r="D92" s="8"/>
    </row>
    <row r="93" spans="3:21" hidden="1" x14ac:dyDescent="0.2">
      <c r="C93" s="8"/>
      <c r="D93" s="8"/>
    </row>
    <row r="94" spans="3:21" ht="13.5" hidden="1" thickBot="1" x14ac:dyDescent="0.25">
      <c r="C94" s="8"/>
      <c r="D94" s="8"/>
    </row>
    <row r="95" spans="3:21" ht="13.5" hidden="1" thickBot="1" x14ac:dyDescent="0.25">
      <c r="C95" s="18" t="s">
        <v>37</v>
      </c>
      <c r="D95" s="19"/>
      <c r="H95" s="27" t="s">
        <v>22</v>
      </c>
      <c r="I95" s="27" t="s">
        <v>24</v>
      </c>
      <c r="J95" s="27" t="s">
        <v>63</v>
      </c>
      <c r="U95" s="20" t="s">
        <v>29</v>
      </c>
    </row>
    <row r="96" spans="3:21" ht="25.5" hidden="1" x14ac:dyDescent="0.2">
      <c r="C96" s="21" t="s">
        <v>44</v>
      </c>
      <c r="D96" s="22"/>
      <c r="H96" s="28" t="s">
        <v>4</v>
      </c>
      <c r="I96" s="28" t="s">
        <v>7</v>
      </c>
      <c r="J96" s="28" t="s">
        <v>64</v>
      </c>
      <c r="M96" s="90"/>
      <c r="N96" s="90"/>
    </row>
    <row r="97" spans="3:14" ht="25.5" hidden="1" x14ac:dyDescent="0.2">
      <c r="C97" s="21" t="s">
        <v>45</v>
      </c>
      <c r="D97" s="22"/>
      <c r="H97" s="28" t="s">
        <v>69</v>
      </c>
      <c r="I97" s="28" t="s">
        <v>74</v>
      </c>
      <c r="J97" s="28" t="s">
        <v>65</v>
      </c>
      <c r="M97" s="89"/>
      <c r="N97" s="89"/>
    </row>
    <row r="98" spans="3:14" ht="38.25" hidden="1" x14ac:dyDescent="0.2">
      <c r="C98" s="21" t="s">
        <v>46</v>
      </c>
      <c r="D98" s="22"/>
      <c r="H98" s="28" t="s">
        <v>5</v>
      </c>
      <c r="I98" s="28" t="s">
        <v>8</v>
      </c>
      <c r="J98" s="28" t="s">
        <v>66</v>
      </c>
      <c r="M98" s="89"/>
      <c r="N98" s="89"/>
    </row>
    <row r="99" spans="3:14" hidden="1" x14ac:dyDescent="0.2">
      <c r="C99" s="21" t="s">
        <v>47</v>
      </c>
      <c r="D99" s="22"/>
      <c r="H99" s="28"/>
      <c r="I99" s="28" t="s">
        <v>68</v>
      </c>
      <c r="J99" s="28" t="s">
        <v>67</v>
      </c>
      <c r="M99" s="89"/>
      <c r="N99" s="89"/>
    </row>
    <row r="100" spans="3:14" ht="25.5" hidden="1" x14ac:dyDescent="0.2">
      <c r="C100" s="21" t="s">
        <v>48</v>
      </c>
      <c r="D100" s="22"/>
      <c r="H100" s="28"/>
      <c r="I100" s="28" t="s">
        <v>9</v>
      </c>
      <c r="J100" s="28" t="s">
        <v>71</v>
      </c>
      <c r="M100" s="89"/>
      <c r="N100" s="89"/>
    </row>
    <row r="101" spans="3:14" hidden="1" x14ac:dyDescent="0.2">
      <c r="C101" s="21" t="s">
        <v>49</v>
      </c>
      <c r="D101" s="22"/>
      <c r="H101" s="28"/>
      <c r="I101" s="28" t="s">
        <v>10</v>
      </c>
      <c r="J101" s="28"/>
      <c r="M101" s="89"/>
      <c r="N101" s="89"/>
    </row>
    <row r="102" spans="3:14" hidden="1" x14ac:dyDescent="0.2">
      <c r="C102" s="21" t="s">
        <v>50</v>
      </c>
      <c r="D102" s="22"/>
      <c r="M102" s="90"/>
      <c r="N102" s="90"/>
    </row>
    <row r="103" spans="3:14" ht="66" hidden="1" customHeight="1" x14ac:dyDescent="0.2">
      <c r="C103" s="21" t="s">
        <v>51</v>
      </c>
      <c r="D103" s="22"/>
      <c r="M103" s="88"/>
      <c r="N103" s="88"/>
    </row>
    <row r="104" spans="3:14" hidden="1" x14ac:dyDescent="0.2">
      <c r="C104" s="21" t="s">
        <v>36</v>
      </c>
      <c r="D104" s="22"/>
    </row>
    <row r="105" spans="3:14" ht="25.5" hidden="1" x14ac:dyDescent="0.2">
      <c r="C105" s="21" t="s">
        <v>52</v>
      </c>
      <c r="D105" s="22"/>
    </row>
    <row r="106" spans="3:14" ht="25.5" hidden="1" x14ac:dyDescent="0.2">
      <c r="C106" s="21" t="s">
        <v>53</v>
      </c>
      <c r="D106" s="22"/>
    </row>
    <row r="107" spans="3:14" ht="25.5" hidden="1" x14ac:dyDescent="0.2">
      <c r="C107" s="21" t="s">
        <v>54</v>
      </c>
      <c r="D107" s="22"/>
    </row>
    <row r="108" spans="3:14" hidden="1" x14ac:dyDescent="0.2">
      <c r="C108" s="21" t="s">
        <v>39</v>
      </c>
      <c r="D108" s="23"/>
    </row>
    <row r="109" spans="3:14" hidden="1" x14ac:dyDescent="0.2">
      <c r="C109" s="21" t="s">
        <v>38</v>
      </c>
      <c r="D109" s="24"/>
    </row>
    <row r="110" spans="3:14" hidden="1" x14ac:dyDescent="0.2">
      <c r="C110" s="21" t="s">
        <v>55</v>
      </c>
      <c r="D110" s="23"/>
    </row>
    <row r="111" spans="3:14" hidden="1" x14ac:dyDescent="0.2"/>
    <row r="112" spans="3:14" ht="6.75" hidden="1" customHeight="1" x14ac:dyDescent="0.2"/>
    <row r="113" spans="3:3" ht="15" hidden="1" customHeight="1" x14ac:dyDescent="0.2">
      <c r="C113" s="25" t="s">
        <v>29</v>
      </c>
    </row>
    <row r="114" spans="3:3" ht="18.75" hidden="1" customHeight="1" x14ac:dyDescent="0.2">
      <c r="C114" s="25" t="s">
        <v>32</v>
      </c>
    </row>
    <row r="115" spans="3:3" ht="15" hidden="1" customHeight="1" x14ac:dyDescent="0.2">
      <c r="C115" s="25" t="s">
        <v>40</v>
      </c>
    </row>
    <row r="116" spans="3:3" ht="11.25" hidden="1" customHeight="1" x14ac:dyDescent="0.2">
      <c r="C116" s="25" t="s">
        <v>30</v>
      </c>
    </row>
    <row r="117" spans="3:3" ht="16.5" hidden="1" customHeight="1" x14ac:dyDescent="0.2">
      <c r="C117" s="25" t="s">
        <v>31</v>
      </c>
    </row>
    <row r="118" spans="3:3" ht="12" hidden="1" customHeight="1" x14ac:dyDescent="0.2">
      <c r="C118" s="25" t="s">
        <v>33</v>
      </c>
    </row>
    <row r="119" spans="3:3" ht="25.5" hidden="1" customHeight="1" x14ac:dyDescent="0.2">
      <c r="C119" s="25" t="s">
        <v>34</v>
      </c>
    </row>
    <row r="120" spans="3:3" ht="27.75" hidden="1" customHeight="1" x14ac:dyDescent="0.2">
      <c r="C120" s="25" t="s">
        <v>41</v>
      </c>
    </row>
    <row r="121" spans="3:3" ht="36.75" hidden="1" customHeight="1" x14ac:dyDescent="0.2">
      <c r="C121" s="26" t="s">
        <v>42</v>
      </c>
    </row>
    <row r="122" spans="3:3" hidden="1" x14ac:dyDescent="0.2">
      <c r="C122" s="25" t="s">
        <v>43</v>
      </c>
    </row>
    <row r="123" spans="3:3" hidden="1" x14ac:dyDescent="0.2"/>
  </sheetData>
  <mergeCells count="83">
    <mergeCell ref="E2:N4"/>
    <mergeCell ref="M12:O12"/>
    <mergeCell ref="M13:O14"/>
    <mergeCell ref="P12:Q12"/>
    <mergeCell ref="P13:Q14"/>
    <mergeCell ref="O2:R2"/>
    <mergeCell ref="O3:R3"/>
    <mergeCell ref="O4:R4"/>
    <mergeCell ref="J8:K8"/>
    <mergeCell ref="J9:K10"/>
    <mergeCell ref="L9:Q10"/>
    <mergeCell ref="D10:I10"/>
    <mergeCell ref="B2:D4"/>
    <mergeCell ref="B6:R6"/>
    <mergeCell ref="D9:I9"/>
    <mergeCell ref="C13:D14"/>
    <mergeCell ref="B20:R20"/>
    <mergeCell ref="C12:D12"/>
    <mergeCell ref="M28:O28"/>
    <mergeCell ref="E12:F12"/>
    <mergeCell ref="P27:Q27"/>
    <mergeCell ref="P28:Q28"/>
    <mergeCell ref="M26:O26"/>
    <mergeCell ref="M27:O27"/>
    <mergeCell ref="P24:Q24"/>
    <mergeCell ref="P25:Q25"/>
    <mergeCell ref="D24:F24"/>
    <mergeCell ref="G24:I24"/>
    <mergeCell ref="J24:L24"/>
    <mergeCell ref="M24:O24"/>
    <mergeCell ref="F16:G16"/>
    <mergeCell ref="F17:G17"/>
    <mergeCell ref="I31:Q31"/>
    <mergeCell ref="P26:Q26"/>
    <mergeCell ref="K45:Q45"/>
    <mergeCell ref="E46:J46"/>
    <mergeCell ref="K46:Q46"/>
    <mergeCell ref="E43:J43"/>
    <mergeCell ref="D26:F26"/>
    <mergeCell ref="D27:F27"/>
    <mergeCell ref="D28:F28"/>
    <mergeCell ref="G26:I26"/>
    <mergeCell ref="G27:I27"/>
    <mergeCell ref="G28:I28"/>
    <mergeCell ref="J26:L26"/>
    <mergeCell ref="J27:L27"/>
    <mergeCell ref="J28:L28"/>
    <mergeCell ref="E44:J44"/>
    <mergeCell ref="M96:N96"/>
    <mergeCell ref="M97:N97"/>
    <mergeCell ref="K44:Q44"/>
    <mergeCell ref="C42:J42"/>
    <mergeCell ref="K42:Q42"/>
    <mergeCell ref="E45:J45"/>
    <mergeCell ref="E47:J47"/>
    <mergeCell ref="K47:Q47"/>
    <mergeCell ref="M103:N103"/>
    <mergeCell ref="M98:N98"/>
    <mergeCell ref="M99:N99"/>
    <mergeCell ref="M100:N100"/>
    <mergeCell ref="M101:N101"/>
    <mergeCell ref="M102:N102"/>
    <mergeCell ref="E13:F14"/>
    <mergeCell ref="C7:Q7"/>
    <mergeCell ref="D8:I8"/>
    <mergeCell ref="L8:Q8"/>
    <mergeCell ref="G12:H12"/>
    <mergeCell ref="D25:F25"/>
    <mergeCell ref="G25:I25"/>
    <mergeCell ref="J25:L25"/>
    <mergeCell ref="M25:O25"/>
    <mergeCell ref="B5:R5"/>
    <mergeCell ref="C23:Q23"/>
    <mergeCell ref="K12:L12"/>
    <mergeCell ref="K13:L14"/>
    <mergeCell ref="C16:C18"/>
    <mergeCell ref="F18:G18"/>
    <mergeCell ref="G13:H14"/>
    <mergeCell ref="I13:J14"/>
    <mergeCell ref="D16:E16"/>
    <mergeCell ref="D17:E17"/>
    <mergeCell ref="I12:J12"/>
    <mergeCell ref="D18:E18"/>
  </mergeCells>
  <dataValidations xWindow="353" yWindow="666" count="19">
    <dataValidation type="list" allowBlank="1" showInputMessage="1" showErrorMessage="1" prompt="Seleccione de la lista desplegable, la periodicidad de medición del indicador." sqref="K13:L14">
      <formula1>Periodicidad</formula1>
    </dataValidation>
    <dataValidation allowBlank="1" showInputMessage="1" showErrorMessage="1" prompt="Identifique el cargo del Directivo responsable del Proceso." sqref="D9:I9"/>
    <dataValidation allowBlank="1" showInputMessage="1" showErrorMessage="1" prompt="Identifique el cargo y dependencia del servidor responsable de  reportar y análisis del indicador (solamente se registra el servidor que consolida la información final)." sqref="D10:I10"/>
    <dataValidation allowBlank="1" showInputMessage="1" showErrorMessage="1" prompt="Realice una breve descripción de que pretende medir el indicador." sqref="L9:Q10"/>
    <dataValidation allowBlank="1" showInputMessage="1" showErrorMessage="1" prompt="Fórmula matemática utilizada para medir el indicador." sqref="C13"/>
    <dataValidation allowBlank="1" showInputMessage="1" showErrorMessage="1" prompt="Magnitud o relación de magnitudes que se referencia para la medición. _x000a_Ejemplo: Porcentaje, Minutos,  Pesos, Unidad o (Unidad/Año)" sqref="G13:H14"/>
    <dataValidation type="list" allowBlank="1" showInputMessage="1" showErrorMessage="1" prompt="Seleccione de la lista desplegable el tipo de indicador (eficacia: lograr el cumplimiento de las actividades, eficiencia: adecuado uso de los recursos Vs resultados o efectividad: uso eficiente de recursos para el logro de los objetivos) " sqref="I13:J14">
      <formula1>Tipo_indicador</formula1>
    </dataValidation>
    <dataValidation allowBlank="1" showInputMessage="1" showErrorMessage="1" prompt="Identifique la fuente de información usada para el reporte del indicador." sqref="M13"/>
    <dataValidation allowBlank="1" showInputMessage="1" showErrorMessage="1" prompt="Identifique el(los) valor(es)  los valores máximos o mínimos de este rango de gestión. Tenga en cuenta que la meta definida para el indicador no puede estar en el rango bajo. " sqref="F18:G18"/>
    <dataValidation allowBlank="1" showInputMessage="1" showErrorMessage="1" prompt="Valor que se espera alcance el Indicador" sqref="D25 G25 J25 M25 P25"/>
    <dataValidation allowBlank="1" showInputMessage="1" showErrorMessage="1" prompt="Identifique el valor registrado en el numerador de la fórmula de cálculo" sqref="D26 G26 J26 P26:P27 M26"/>
    <dataValidation allowBlank="1" showInputMessage="1" showErrorMessage="1" prompt="Identifique el valor registrado en el denominador de la fórmula de cálculo" sqref="J27 D27 G27 M27"/>
    <dataValidation allowBlank="1" showInputMessage="1" showErrorMessage="1" prompt="Identifique el resultado del indicador en la medición desarrollada" sqref="D28 P28 G28 J28 M28"/>
    <dataValidation allowBlank="1" showInputMessage="1" showErrorMessage="1" prompt="Realice un pequeño análisis, acerca del cumplimiento o incumplimiento del indicador, identificando los factores que fueron relevantes en el resultado del indicador." sqref="C44:C47 E44:J47"/>
    <dataValidation type="list" allowBlank="1" showInputMessage="1" showErrorMessage="1" sqref="D8:I8">
      <formula1>$C$96:$C$110</formula1>
    </dataValidation>
    <dataValidation allowBlank="1" showInputMessage="1" showErrorMessage="1" prompt="Es el diagnóstico inicial o la medición realizada al comienzo que sirve como marco de referencia para el cálculo de avance del indicador. _x000a_Cuando no se tenga se indica &quot;No aplica&quot;" sqref="E13:F14"/>
    <dataValidation allowBlank="1" showInputMessage="1" showErrorMessage="1" prompt="Establezca el nombre del indicador" sqref="L8:Q8"/>
    <dataValidation allowBlank="1" showInputMessage="1" showErrorMessage="1" prompt="Identifique el(los) valor(es)  los valores máximos o mínimos de este rango de gestión." sqref="F16:G17"/>
    <dataValidation type="list" allowBlank="1" showInputMessage="1" showErrorMessage="1" prompt="Selecione de la lista desplegable la tendencia esperada" sqref="P13:Q14">
      <formula1>$J$96:$J$100</formula1>
    </dataValidation>
  </dataValidations>
  <hyperlinks>
    <hyperlink ref="C8" location="'INSTRUCTIVO '!D10" display="Proceso :"/>
    <hyperlink ref="C9" location="'INSTRUCTIVO '!A1" display="Responsables: "/>
    <hyperlink ref="J9" location="'INSTRUCTIVO '!A1" display="Objetivo del Indicador"/>
    <hyperlink ref="C10" location="'INSTRUCTIVO '!A1" display="Responsable de la Medición "/>
  </hyperlinks>
  <printOptions horizontalCentered="1" verticalCentered="1"/>
  <pageMargins left="0" right="0" top="0" bottom="0.55118110236220474" header="0.19685039370078741" footer="0.31496062992125984"/>
  <pageSetup scale="61" orientation="landscape" r:id="rId1"/>
  <headerFooter>
    <oddFooter>&amp;R&amp;"Arial Narrow,Normal"&amp;8&amp;P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Comisiones</vt:lpstr>
      <vt:lpstr>Comisiones!Área_de_impresión</vt:lpstr>
      <vt:lpstr>Fuente_indicador</vt:lpstr>
      <vt:lpstr>Periodicidad</vt:lpstr>
      <vt:lpstr>Comisiones!Tipo_indicador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Concejo</dc:creator>
  <cp:lastModifiedBy>MARIA CONSUELO CARRION CAMELO</cp:lastModifiedBy>
  <cp:lastPrinted>2014-02-18T15:51:38Z</cp:lastPrinted>
  <dcterms:created xsi:type="dcterms:W3CDTF">2013-03-27T13:59:56Z</dcterms:created>
  <dcterms:modified xsi:type="dcterms:W3CDTF">2024-12-16T03:49:07Z</dcterms:modified>
</cp:coreProperties>
</file>